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omments21.xml" ContentType="application/vnd.openxmlformats-officedocument.spreadsheetml.comments+xml"/>
  <Override PartName="/xl/drawings/drawing22.xml" ContentType="application/vnd.openxmlformats-officedocument.drawing+xml"/>
  <Override PartName="/xl/comments22.xml" ContentType="application/vnd.openxmlformats-officedocument.spreadsheetml.comments+xml"/>
  <Override PartName="/xl/drawings/drawing23.xml" ContentType="application/vnd.openxmlformats-officedocument.drawing+xml"/>
  <Override PartName="/xl/comments23.xml" ContentType="application/vnd.openxmlformats-officedocument.spreadsheetml.comments+xml"/>
  <Override PartName="/xl/drawings/drawing24.xml" ContentType="application/vnd.openxmlformats-officedocument.drawing+xml"/>
  <Override PartName="/xl/comments24.xml" ContentType="application/vnd.openxmlformats-officedocument.spreadsheetml.comments+xml"/>
  <Override PartName="/xl/drawings/drawing25.xml" ContentType="application/vnd.openxmlformats-officedocument.drawing+xml"/>
  <Override PartName="/xl/comments25.xml" ContentType="application/vnd.openxmlformats-officedocument.spreadsheetml.comments+xml"/>
  <Override PartName="/xl/drawings/drawing26.xml" ContentType="application/vnd.openxmlformats-officedocument.drawing+xml"/>
  <Override PartName="/xl/comments26.xml" ContentType="application/vnd.openxmlformats-officedocument.spreadsheetml.comments+xml"/>
  <Override PartName="/xl/drawings/drawing27.xml" ContentType="application/vnd.openxmlformats-officedocument.drawing+xml"/>
  <Override PartName="/xl/comments27.xml" ContentType="application/vnd.openxmlformats-officedocument.spreadsheetml.comments+xml"/>
  <Override PartName="/xl/drawings/drawing28.xml" ContentType="application/vnd.openxmlformats-officedocument.drawing+xml"/>
  <Override PartName="/xl/comments28.xml" ContentType="application/vnd.openxmlformats-officedocument.spreadsheetml.comments+xml"/>
  <Override PartName="/xl/drawings/drawing29.xml" ContentType="application/vnd.openxmlformats-officedocument.drawing+xml"/>
  <Override PartName="/xl/comments29.xml" ContentType="application/vnd.openxmlformats-officedocument.spreadsheetml.comments+xml"/>
  <Override PartName="/xl/drawings/drawing30.xml" ContentType="application/vnd.openxmlformats-officedocument.drawing+xml"/>
  <Override PartName="/xl/comments30.xml" ContentType="application/vnd.openxmlformats-officedocument.spreadsheetml.comments+xml"/>
  <Override PartName="/xl/drawings/drawing31.xml" ContentType="application/vnd.openxmlformats-officedocument.drawing+xml"/>
  <Override PartName="/xl/comments31.xml" ContentType="application/vnd.openxmlformats-officedocument.spreadsheetml.comments+xml"/>
  <Override PartName="/xl/drawings/drawing32.xml" ContentType="application/vnd.openxmlformats-officedocument.drawing+xml"/>
  <Override PartName="/xl/comments32.xml" ContentType="application/vnd.openxmlformats-officedocument.spreadsheetml.comments+xml"/>
  <Override PartName="/xl/drawings/drawing33.xml" ContentType="application/vnd.openxmlformats-officedocument.drawing+xml"/>
  <Override PartName="/xl/comments33.xml" ContentType="application/vnd.openxmlformats-officedocument.spreadsheetml.comments+xml"/>
  <Override PartName="/xl/drawings/drawing34.xml" ContentType="application/vnd.openxmlformats-officedocument.drawing+xml"/>
  <Override PartName="/xl/comments34.xml" ContentType="application/vnd.openxmlformats-officedocument.spreadsheetml.comments+xml"/>
  <Override PartName="/xl/drawings/drawing35.xml" ContentType="application/vnd.openxmlformats-officedocument.drawing+xml"/>
  <Override PartName="/xl/comments35.xml" ContentType="application/vnd.openxmlformats-officedocument.spreadsheetml.comments+xml"/>
  <Override PartName="/xl/drawings/drawing36.xml" ContentType="application/vnd.openxmlformats-officedocument.drawing+xml"/>
  <Override PartName="/xl/comments36.xml" ContentType="application/vnd.openxmlformats-officedocument.spreadsheetml.comments+xml"/>
  <Override PartName="/xl/drawings/drawing37.xml" ContentType="application/vnd.openxmlformats-officedocument.drawing+xml"/>
  <Override PartName="/xl/comments37.xml" ContentType="application/vnd.openxmlformats-officedocument.spreadsheetml.comments+xml"/>
  <Override PartName="/xl/drawings/drawing38.xml" ContentType="application/vnd.openxmlformats-officedocument.drawing+xml"/>
  <Override PartName="/xl/comments38.xml" ContentType="application/vnd.openxmlformats-officedocument.spreadsheetml.comments+xml"/>
  <Override PartName="/xl/drawings/drawing39.xml" ContentType="application/vnd.openxmlformats-officedocument.drawing+xml"/>
  <Override PartName="/xl/comments39.xml" ContentType="application/vnd.openxmlformats-officedocument.spreadsheetml.comments+xml"/>
  <Override PartName="/xl/drawings/drawing40.xml" ContentType="application/vnd.openxmlformats-officedocument.drawing+xml"/>
  <Override PartName="/xl/comments40.xml" ContentType="application/vnd.openxmlformats-officedocument.spreadsheetml.comments+xml"/>
  <Override PartName="/xl/drawings/drawing41.xml" ContentType="application/vnd.openxmlformats-officedocument.drawing+xml"/>
  <Override PartName="/xl/comments41.xml" ContentType="application/vnd.openxmlformats-officedocument.spreadsheetml.comments+xml"/>
  <Override PartName="/xl/drawings/drawing42.xml" ContentType="application/vnd.openxmlformats-officedocument.drawing+xml"/>
  <Override PartName="/xl/comments42.xml" ContentType="application/vnd.openxmlformats-officedocument.spreadsheetml.comments+xml"/>
  <Override PartName="/xl/drawings/drawing43.xml" ContentType="application/vnd.openxmlformats-officedocument.drawing+xml"/>
  <Override PartName="/xl/comments43.xml" ContentType="application/vnd.openxmlformats-officedocument.spreadsheetml.comments+xml"/>
  <Override PartName="/xl/drawings/drawing44.xml" ContentType="application/vnd.openxmlformats-officedocument.drawing+xml"/>
  <Override PartName="/xl/comments44.xml" ContentType="application/vnd.openxmlformats-officedocument.spreadsheetml.comments+xml"/>
  <Override PartName="/xl/drawings/drawing45.xml" ContentType="application/vnd.openxmlformats-officedocument.drawing+xml"/>
  <Override PartName="/xl/comments45.xml" ContentType="application/vnd.openxmlformats-officedocument.spreadsheetml.comments+xml"/>
  <Override PartName="/xl/drawings/drawing46.xml" ContentType="application/vnd.openxmlformats-officedocument.drawing+xml"/>
  <Override PartName="/xl/comments46.xml" ContentType="application/vnd.openxmlformats-officedocument.spreadsheetml.comments+xml"/>
  <Override PartName="/xl/drawings/drawing47.xml" ContentType="application/vnd.openxmlformats-officedocument.drawing+xml"/>
  <Override PartName="/xl/comments47.xml" ContentType="application/vnd.openxmlformats-officedocument.spreadsheetml.comments+xml"/>
  <Override PartName="/xl/drawings/drawing48.xml" ContentType="application/vnd.openxmlformats-officedocument.drawing+xml"/>
  <Override PartName="/xl/comments48.xml" ContentType="application/vnd.openxmlformats-officedocument.spreadsheetml.comments+xml"/>
  <Override PartName="/xl/drawings/drawing49.xml" ContentType="application/vnd.openxmlformats-officedocument.drawing+xml"/>
  <Override PartName="/xl/comments4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20" yWindow="90" windowWidth="28515" windowHeight="12045" firstSheet="41" activeTab="48"/>
  </bookViews>
  <sheets>
    <sheet name="2 AGOSTO 2015   (2)" sheetId="42" r:id="rId1"/>
    <sheet name="20 ABRIL 2015 (2)" sheetId="17" r:id="rId2"/>
    <sheet name="26 Marzo (2)" sheetId="12" r:id="rId3"/>
    <sheet name="25 Marzo 2015 " sheetId="10" r:id="rId4"/>
    <sheet name="24 Marzo 2015  (2)" sheetId="9" r:id="rId5"/>
    <sheet name="23 febrero 2015 (2)" sheetId="5" r:id="rId6"/>
    <sheet name="26 Enero 2015" sheetId="1" r:id="rId7"/>
    <sheet name="09 Febrero" sheetId="2" r:id="rId8"/>
    <sheet name="16 Febrero" sheetId="3" r:id="rId9"/>
    <sheet name="24 febrero 2015" sheetId="4" r:id="rId10"/>
    <sheet name="25 febrero 2015 " sheetId="6" r:id="rId11"/>
    <sheet name="05 MARZO 2015  " sheetId="7" r:id="rId12"/>
    <sheet name="09 ABRIL 2015 (2)" sheetId="15" r:id="rId13"/>
    <sheet name="09 MARZO 2015  " sheetId="8" r:id="rId14"/>
    <sheet name="26 Marzo" sheetId="11" r:id="rId15"/>
    <sheet name="08 ABRIL 2015" sheetId="13" r:id="rId16"/>
    <sheet name="09 ABRIL 2015" sheetId="14" r:id="rId17"/>
    <sheet name="20 ABRIL 2015" sheetId="16" r:id="rId18"/>
    <sheet name="22 ABRIL 2015" sheetId="19" r:id="rId19"/>
    <sheet name="23 ABRIL 2015 " sheetId="20" r:id="rId20"/>
    <sheet name="24 ABRIL 2015 " sheetId="21" r:id="rId21"/>
    <sheet name="27 ABRIL 2015 " sheetId="22" r:id="rId22"/>
    <sheet name="28 ABRIL 2015  " sheetId="23" r:id="rId23"/>
    <sheet name="12 MAYO 2015   " sheetId="24" r:id="rId24"/>
    <sheet name="19 MAYO" sheetId="25" r:id="rId25"/>
    <sheet name="20 MAYO 2015" sheetId="26" r:id="rId26"/>
    <sheet name="22 MAYO 2015 (2)" sheetId="27" r:id="rId27"/>
    <sheet name="26 MAYO 2015 (3)" sheetId="28" r:id="rId28"/>
    <sheet name="27 MAYO 2015 (4)" sheetId="29" r:id="rId29"/>
    <sheet name="10 JUNIO 2015 (5)" sheetId="30" r:id="rId30"/>
    <sheet name="15 junio 2015 " sheetId="31" r:id="rId31"/>
    <sheet name="19 junio 2015" sheetId="32" r:id="rId32"/>
    <sheet name="22 junio 2015 (2)" sheetId="33" r:id="rId33"/>
    <sheet name="24 junio 2015 " sheetId="34" r:id="rId34"/>
    <sheet name="25 JUNIO 2015" sheetId="35" r:id="rId35"/>
    <sheet name="13 JULIO 2015" sheetId="36" r:id="rId36"/>
    <sheet name="20 JULIO 2015 " sheetId="37" r:id="rId37"/>
    <sheet name="27 JULIO 2015 " sheetId="38" r:id="rId38"/>
    <sheet name="18 agosto 2015 " sheetId="39" r:id="rId39"/>
    <sheet name="24 AGOSTO 2015  " sheetId="40" r:id="rId40"/>
    <sheet name="26 AGOSTO 2015  " sheetId="41" r:id="rId41"/>
    <sheet name="27 AGOSTO 2015  " sheetId="43" r:id="rId42"/>
    <sheet name="27 AGOSTO 2015   (2)" sheetId="44" r:id="rId43"/>
    <sheet name="28 septiembre" sheetId="45" r:id="rId44"/>
    <sheet name="27 Octubre " sheetId="46" r:id="rId45"/>
    <sheet name="28 Octubre" sheetId="47" r:id="rId46"/>
    <sheet name="26 NOVIEMBRE  (2)" sheetId="48" r:id="rId47"/>
    <sheet name="27 Noviembre (3)" sheetId="49" r:id="rId48"/>
    <sheet name="29 Diciembre 2015" sheetId="50" r:id="rId49"/>
  </sheets>
  <definedNames>
    <definedName name="_xlnm.Print_Area" localSheetId="11">'05 MARZO 2015  '!$A$1:$X$78</definedName>
    <definedName name="_xlnm.Print_Area" localSheetId="15">'08 ABRIL 2015'!$A$1:$X$80</definedName>
    <definedName name="_xlnm.Print_Area" localSheetId="16">'09 ABRIL 2015'!$A$1:$X$80</definedName>
    <definedName name="_xlnm.Print_Area" localSheetId="12">'09 ABRIL 2015 (2)'!$A$1:$X$80</definedName>
    <definedName name="_xlnm.Print_Area" localSheetId="7">'09 Febrero'!$A$1:$X$77</definedName>
    <definedName name="_xlnm.Print_Area" localSheetId="13">'09 MARZO 2015  '!$A$1:$X$79</definedName>
    <definedName name="_xlnm.Print_Area" localSheetId="29">'10 JUNIO 2015 (5)'!$A$1:$X$88</definedName>
    <definedName name="_xlnm.Print_Area" localSheetId="23">'12 MAYO 2015   '!$A$1:$X$83</definedName>
    <definedName name="_xlnm.Print_Area" localSheetId="35">'13 JULIO 2015'!$A$1:$X$88</definedName>
    <definedName name="_xlnm.Print_Area" localSheetId="30">'15 junio 2015 '!$A$1:$X$88</definedName>
    <definedName name="_xlnm.Print_Area" localSheetId="8">'16 Febrero'!$A$1:$X$77</definedName>
    <definedName name="_xlnm.Print_Area" localSheetId="38">'18 agosto 2015 '!$A$1:$X$88</definedName>
    <definedName name="_xlnm.Print_Area" localSheetId="31">'19 junio 2015'!$A$1:$X$88</definedName>
    <definedName name="_xlnm.Print_Area" localSheetId="24">'19 MAYO'!$A$1:$X$83</definedName>
    <definedName name="_xlnm.Print_Area" localSheetId="0">'2 AGOSTO 2015   (2)'!$A$1:$X$88</definedName>
    <definedName name="_xlnm.Print_Area" localSheetId="17">'20 ABRIL 2015'!$A$1:$X$80</definedName>
    <definedName name="_xlnm.Print_Area" localSheetId="1">'20 ABRIL 2015 (2)'!$A$1:$X$80</definedName>
    <definedName name="_xlnm.Print_Area" localSheetId="36">'20 JULIO 2015 '!$A$1:$X$88</definedName>
    <definedName name="_xlnm.Print_Area" localSheetId="25">'20 MAYO 2015'!$A$1:$X$86</definedName>
    <definedName name="_xlnm.Print_Area" localSheetId="18">'22 ABRIL 2015'!$A$1:$X$80</definedName>
    <definedName name="_xlnm.Print_Area" localSheetId="32">'22 junio 2015 (2)'!$A$1:$X$88</definedName>
    <definedName name="_xlnm.Print_Area" localSheetId="26">'22 MAYO 2015 (2)'!$A$1:$X$86</definedName>
    <definedName name="_xlnm.Print_Area" localSheetId="19">'23 ABRIL 2015 '!$A$1:$X$80</definedName>
    <definedName name="_xlnm.Print_Area" localSheetId="5">'23 febrero 2015 (2)'!$A$1:$X$77</definedName>
    <definedName name="_xlnm.Print_Area" localSheetId="20">'24 ABRIL 2015 '!$A$1:$X$80</definedName>
    <definedName name="_xlnm.Print_Area" localSheetId="39">'24 AGOSTO 2015  '!$A$1:$X$88</definedName>
    <definedName name="_xlnm.Print_Area" localSheetId="9">'24 febrero 2015'!$A$1:$X$77</definedName>
    <definedName name="_xlnm.Print_Area" localSheetId="33">'24 junio 2015 '!$A$1:$X$88</definedName>
    <definedName name="_xlnm.Print_Area" localSheetId="4">'24 Marzo 2015  (2)'!$A$1:$X$79</definedName>
    <definedName name="_xlnm.Print_Area" localSheetId="10">'25 febrero 2015 '!$A$1:$X$79</definedName>
    <definedName name="_xlnm.Print_Area" localSheetId="34">'25 JUNIO 2015'!$A$1:$X$88</definedName>
    <definedName name="_xlnm.Print_Area" localSheetId="3">'25 Marzo 2015 '!$A$1:$X$79</definedName>
    <definedName name="_xlnm.Print_Area" localSheetId="40">'26 AGOSTO 2015  '!$A$1:$X$88</definedName>
    <definedName name="_xlnm.Print_Area" localSheetId="6">'26 Enero 2015'!$A$1:$X$77</definedName>
    <definedName name="_xlnm.Print_Area" localSheetId="14">'26 Marzo'!$A$1:$X$80</definedName>
    <definedName name="_xlnm.Print_Area" localSheetId="2">'26 Marzo (2)'!$A$1:$X$80</definedName>
    <definedName name="_xlnm.Print_Area" localSheetId="27">'26 MAYO 2015 (3)'!$A$1:$X$88</definedName>
    <definedName name="_xlnm.Print_Area" localSheetId="46">'26 NOVIEMBRE  (2)'!$A$1:$X$90</definedName>
    <definedName name="_xlnm.Print_Area" localSheetId="21">'27 ABRIL 2015 '!$A$1:$X$80</definedName>
    <definedName name="_xlnm.Print_Area" localSheetId="41">'27 AGOSTO 2015  '!$A$1:$X$89</definedName>
    <definedName name="_xlnm.Print_Area" localSheetId="42">'27 AGOSTO 2015   (2)'!$A$1:$X$89</definedName>
    <definedName name="_xlnm.Print_Area" localSheetId="37">'27 JULIO 2015 '!$A$1:$X$88</definedName>
    <definedName name="_xlnm.Print_Area" localSheetId="28">'27 MAYO 2015 (4)'!$A$1:$X$88</definedName>
    <definedName name="_xlnm.Print_Area" localSheetId="47">'27 Noviembre (3)'!$A$1:$X$90</definedName>
    <definedName name="_xlnm.Print_Area" localSheetId="44">'27 Octubre '!$A$1:$X$90</definedName>
    <definedName name="_xlnm.Print_Area" localSheetId="22">'28 ABRIL 2015  '!$A$1:$X$83</definedName>
    <definedName name="_xlnm.Print_Area" localSheetId="45">'28 Octubre'!$A$1:$X$90</definedName>
    <definedName name="_xlnm.Print_Area" localSheetId="43">'28 septiembre'!$A$1:$X$90</definedName>
    <definedName name="_xlnm.Print_Area" localSheetId="48">'29 Diciembre 2015'!$A$1:$X$62</definedName>
    <definedName name="_xlnm.Print_Titles" localSheetId="11">'05 MARZO 2015  '!$1:$7</definedName>
    <definedName name="_xlnm.Print_Titles" localSheetId="15">'08 ABRIL 2015'!$1:$7</definedName>
    <definedName name="_xlnm.Print_Titles" localSheetId="16">'09 ABRIL 2015'!$1:$7</definedName>
    <definedName name="_xlnm.Print_Titles" localSheetId="12">'09 ABRIL 2015 (2)'!$1:$7</definedName>
    <definedName name="_xlnm.Print_Titles" localSheetId="7">'09 Febrero'!$1:$7</definedName>
    <definedName name="_xlnm.Print_Titles" localSheetId="13">'09 MARZO 2015  '!$1:$7</definedName>
    <definedName name="_xlnm.Print_Titles" localSheetId="29">'10 JUNIO 2015 (5)'!$1:$7</definedName>
    <definedName name="_xlnm.Print_Titles" localSheetId="23">'12 MAYO 2015   '!$1:$7</definedName>
    <definedName name="_xlnm.Print_Titles" localSheetId="35">'13 JULIO 2015'!$1:$7</definedName>
    <definedName name="_xlnm.Print_Titles" localSheetId="30">'15 junio 2015 '!$1:$7</definedName>
    <definedName name="_xlnm.Print_Titles" localSheetId="8">'16 Febrero'!$1:$7</definedName>
    <definedName name="_xlnm.Print_Titles" localSheetId="38">'18 agosto 2015 '!$1:$7</definedName>
    <definedName name="_xlnm.Print_Titles" localSheetId="31">'19 junio 2015'!$1:$7</definedName>
    <definedName name="_xlnm.Print_Titles" localSheetId="24">'19 MAYO'!$1:$7</definedName>
    <definedName name="_xlnm.Print_Titles" localSheetId="0">'2 AGOSTO 2015   (2)'!$1:$7</definedName>
    <definedName name="_xlnm.Print_Titles" localSheetId="17">'20 ABRIL 2015'!$1:$7</definedName>
    <definedName name="_xlnm.Print_Titles" localSheetId="1">'20 ABRIL 2015 (2)'!$1:$7</definedName>
    <definedName name="_xlnm.Print_Titles" localSheetId="36">'20 JULIO 2015 '!$1:$7</definedName>
    <definedName name="_xlnm.Print_Titles" localSheetId="25">'20 MAYO 2015'!$1:$7</definedName>
    <definedName name="_xlnm.Print_Titles" localSheetId="18">'22 ABRIL 2015'!$1:$7</definedName>
    <definedName name="_xlnm.Print_Titles" localSheetId="32">'22 junio 2015 (2)'!$1:$7</definedName>
    <definedName name="_xlnm.Print_Titles" localSheetId="26">'22 MAYO 2015 (2)'!$1:$7</definedName>
    <definedName name="_xlnm.Print_Titles" localSheetId="19">'23 ABRIL 2015 '!$1:$7</definedName>
    <definedName name="_xlnm.Print_Titles" localSheetId="5">'23 febrero 2015 (2)'!$1:$7</definedName>
    <definedName name="_xlnm.Print_Titles" localSheetId="20">'24 ABRIL 2015 '!$1:$7</definedName>
    <definedName name="_xlnm.Print_Titles" localSheetId="39">'24 AGOSTO 2015  '!$1:$7</definedName>
    <definedName name="_xlnm.Print_Titles" localSheetId="9">'24 febrero 2015'!$1:$7</definedName>
    <definedName name="_xlnm.Print_Titles" localSheetId="33">'24 junio 2015 '!$1:$7</definedName>
    <definedName name="_xlnm.Print_Titles" localSheetId="4">'24 Marzo 2015  (2)'!$1:$7</definedName>
    <definedName name="_xlnm.Print_Titles" localSheetId="10">'25 febrero 2015 '!$1:$7</definedName>
    <definedName name="_xlnm.Print_Titles" localSheetId="34">'25 JUNIO 2015'!$1:$7</definedName>
    <definedName name="_xlnm.Print_Titles" localSheetId="3">'25 Marzo 2015 '!$1:$7</definedName>
    <definedName name="_xlnm.Print_Titles" localSheetId="40">'26 AGOSTO 2015  '!$1:$7</definedName>
    <definedName name="_xlnm.Print_Titles" localSheetId="6">'26 Enero 2015'!$1:$7</definedName>
    <definedName name="_xlnm.Print_Titles" localSheetId="14">'26 Marzo'!$1:$7</definedName>
    <definedName name="_xlnm.Print_Titles" localSheetId="2">'26 Marzo (2)'!$1:$7</definedName>
    <definedName name="_xlnm.Print_Titles" localSheetId="27">'26 MAYO 2015 (3)'!$1:$7</definedName>
    <definedName name="_xlnm.Print_Titles" localSheetId="46">'26 NOVIEMBRE  (2)'!$1:$7</definedName>
    <definedName name="_xlnm.Print_Titles" localSheetId="21">'27 ABRIL 2015 '!$1:$7</definedName>
    <definedName name="_xlnm.Print_Titles" localSheetId="41">'27 AGOSTO 2015  '!$1:$7</definedName>
    <definedName name="_xlnm.Print_Titles" localSheetId="42">'27 AGOSTO 2015   (2)'!$1:$7</definedName>
    <definedName name="_xlnm.Print_Titles" localSheetId="37">'27 JULIO 2015 '!$1:$7</definedName>
    <definedName name="_xlnm.Print_Titles" localSheetId="28">'27 MAYO 2015 (4)'!$1:$7</definedName>
    <definedName name="_xlnm.Print_Titles" localSheetId="47">'27 Noviembre (3)'!$1:$7</definedName>
    <definedName name="_xlnm.Print_Titles" localSheetId="44">'27 Octubre '!$1:$7</definedName>
    <definedName name="_xlnm.Print_Titles" localSheetId="22">'28 ABRIL 2015  '!$1:$7</definedName>
    <definedName name="_xlnm.Print_Titles" localSheetId="45">'28 Octubre'!$1:$7</definedName>
    <definedName name="_xlnm.Print_Titles" localSheetId="43">'28 septiembre'!$1:$7</definedName>
    <definedName name="_xlnm.Print_Titles" localSheetId="48">'29 Diciembre 2015'!$1:$7</definedName>
  </definedNames>
  <calcPr calcId="145621"/>
</workbook>
</file>

<file path=xl/calcChain.xml><?xml version="1.0" encoding="utf-8"?>
<calcChain xmlns="http://schemas.openxmlformats.org/spreadsheetml/2006/main">
  <c r="X8" i="50" l="1"/>
  <c r="W8" i="50"/>
  <c r="V8" i="50"/>
  <c r="U8" i="50"/>
  <c r="T8" i="50"/>
  <c r="S8" i="50"/>
  <c r="R8" i="50"/>
  <c r="Q8" i="50"/>
  <c r="P8" i="50"/>
  <c r="O8" i="50"/>
  <c r="N8" i="50"/>
  <c r="M8" i="50"/>
  <c r="L8" i="50"/>
  <c r="K8" i="50"/>
  <c r="J8" i="50"/>
  <c r="I8" i="50"/>
  <c r="H8" i="50"/>
  <c r="G8" i="50"/>
  <c r="W60" i="50" l="1"/>
  <c r="J60" i="50"/>
  <c r="X60" i="50" s="1"/>
  <c r="W59" i="50"/>
  <c r="V59" i="50"/>
  <c r="U59" i="50"/>
  <c r="T59" i="50"/>
  <c r="S59" i="50"/>
  <c r="R59" i="50"/>
  <c r="Q59" i="50"/>
  <c r="P59" i="50"/>
  <c r="O59" i="50"/>
  <c r="N59" i="50"/>
  <c r="M59" i="50"/>
  <c r="L59" i="50"/>
  <c r="K59" i="50"/>
  <c r="I59" i="50"/>
  <c r="H59" i="50"/>
  <c r="G59" i="50"/>
  <c r="W58" i="50"/>
  <c r="V58" i="50"/>
  <c r="V55" i="50" s="1"/>
  <c r="U58" i="50"/>
  <c r="T58" i="50"/>
  <c r="S58" i="50"/>
  <c r="R58" i="50"/>
  <c r="Q58" i="50"/>
  <c r="P58" i="50"/>
  <c r="O58" i="50"/>
  <c r="N58" i="50"/>
  <c r="M58" i="50"/>
  <c r="L58" i="50"/>
  <c r="L55" i="50" s="1"/>
  <c r="K58" i="50"/>
  <c r="K55" i="50" s="1"/>
  <c r="I58" i="50"/>
  <c r="I55" i="50" s="1"/>
  <c r="H58" i="50"/>
  <c r="H55" i="50" s="1"/>
  <c r="G58" i="50"/>
  <c r="X56" i="50"/>
  <c r="X55" i="50" s="1"/>
  <c r="J56" i="50"/>
  <c r="W55" i="50"/>
  <c r="U55" i="50"/>
  <c r="W53" i="50"/>
  <c r="W52" i="50" s="1"/>
  <c r="J53" i="50"/>
  <c r="X53" i="50" s="1"/>
  <c r="X52" i="50" s="1"/>
  <c r="V52" i="50"/>
  <c r="U52" i="50"/>
  <c r="T52" i="50"/>
  <c r="S52" i="50"/>
  <c r="R52" i="50"/>
  <c r="Q52" i="50"/>
  <c r="P52" i="50"/>
  <c r="O52" i="50"/>
  <c r="N52" i="50"/>
  <c r="M52" i="50"/>
  <c r="L52" i="50"/>
  <c r="K52" i="50"/>
  <c r="I52" i="50"/>
  <c r="H52" i="50"/>
  <c r="G52" i="50"/>
  <c r="W50" i="50"/>
  <c r="W49" i="50" s="1"/>
  <c r="J50" i="50"/>
  <c r="J49" i="50" s="1"/>
  <c r="V49" i="50"/>
  <c r="T49" i="50"/>
  <c r="S49" i="50"/>
  <c r="R49" i="50"/>
  <c r="Q49" i="50"/>
  <c r="P49" i="50"/>
  <c r="O49" i="50"/>
  <c r="N49" i="50"/>
  <c r="M49" i="50"/>
  <c r="L49" i="50"/>
  <c r="K49" i="50"/>
  <c r="I49" i="50"/>
  <c r="H49" i="50"/>
  <c r="G49" i="50"/>
  <c r="W48" i="50"/>
  <c r="W47" i="50" s="1"/>
  <c r="J48" i="50"/>
  <c r="J47" i="50" s="1"/>
  <c r="V47" i="50"/>
  <c r="U47" i="50"/>
  <c r="T47" i="50"/>
  <c r="S47" i="50"/>
  <c r="R47" i="50"/>
  <c r="Q47" i="50"/>
  <c r="P47" i="50"/>
  <c r="O47" i="50"/>
  <c r="N47" i="50"/>
  <c r="M47" i="50"/>
  <c r="L47" i="50"/>
  <c r="K47" i="50"/>
  <c r="I47" i="50"/>
  <c r="H47" i="50"/>
  <c r="G47" i="50"/>
  <c r="X45" i="50"/>
  <c r="X44" i="50" s="1"/>
  <c r="J45" i="50"/>
  <c r="W44" i="50"/>
  <c r="V44" i="50"/>
  <c r="U44" i="50"/>
  <c r="T44" i="50"/>
  <c r="S44" i="50"/>
  <c r="R44" i="50"/>
  <c r="Q44" i="50"/>
  <c r="P44" i="50"/>
  <c r="O44" i="50"/>
  <c r="N44" i="50"/>
  <c r="L44" i="50"/>
  <c r="K44" i="50"/>
  <c r="J44" i="50"/>
  <c r="I44" i="50"/>
  <c r="H44" i="50"/>
  <c r="G44" i="50"/>
  <c r="I42" i="50"/>
  <c r="J42" i="50" s="1"/>
  <c r="W41" i="50"/>
  <c r="V41" i="50"/>
  <c r="U41" i="50"/>
  <c r="T41" i="50"/>
  <c r="S41" i="50"/>
  <c r="R41" i="50"/>
  <c r="Q41" i="50"/>
  <c r="P41" i="50"/>
  <c r="O41" i="50"/>
  <c r="N41" i="50"/>
  <c r="L41" i="50"/>
  <c r="K41" i="50"/>
  <c r="H41" i="50"/>
  <c r="G41" i="50"/>
  <c r="J39" i="50"/>
  <c r="X39" i="50" s="1"/>
  <c r="W37" i="50"/>
  <c r="J37" i="50"/>
  <c r="X37" i="50" s="1"/>
  <c r="X36" i="50" s="1"/>
  <c r="W36" i="50"/>
  <c r="V36" i="50"/>
  <c r="U36" i="50"/>
  <c r="T36" i="50"/>
  <c r="S36" i="50"/>
  <c r="R36" i="50"/>
  <c r="Q36" i="50"/>
  <c r="P36" i="50"/>
  <c r="O36" i="50"/>
  <c r="N36" i="50"/>
  <c r="M36" i="50"/>
  <c r="L36" i="50"/>
  <c r="K36" i="50"/>
  <c r="I36" i="50"/>
  <c r="H36" i="50"/>
  <c r="G36" i="50"/>
  <c r="W33" i="50"/>
  <c r="W32" i="50" s="1"/>
  <c r="J33" i="50"/>
  <c r="X33" i="50" s="1"/>
  <c r="X32" i="50" s="1"/>
  <c r="V32" i="50"/>
  <c r="U32" i="50"/>
  <c r="T32" i="50"/>
  <c r="S32" i="50"/>
  <c r="R32" i="50"/>
  <c r="Q32" i="50"/>
  <c r="P32" i="50"/>
  <c r="N32" i="50"/>
  <c r="M32" i="50"/>
  <c r="L32" i="50"/>
  <c r="K32" i="50"/>
  <c r="I32" i="50"/>
  <c r="H32" i="50"/>
  <c r="G32" i="50"/>
  <c r="J30" i="50"/>
  <c r="X30" i="50" s="1"/>
  <c r="W28" i="50"/>
  <c r="J28" i="50"/>
  <c r="J27" i="50" s="1"/>
  <c r="V27" i="50"/>
  <c r="U27" i="50"/>
  <c r="T27" i="50"/>
  <c r="S27" i="50"/>
  <c r="R27" i="50"/>
  <c r="Q27" i="50"/>
  <c r="P27" i="50"/>
  <c r="O27" i="50"/>
  <c r="N27" i="50"/>
  <c r="M27" i="50"/>
  <c r="L27" i="50"/>
  <c r="K27" i="50"/>
  <c r="I27" i="50"/>
  <c r="H27" i="50"/>
  <c r="G27" i="50"/>
  <c r="W25" i="50"/>
  <c r="W24" i="50" s="1"/>
  <c r="J25" i="50"/>
  <c r="X25" i="50" s="1"/>
  <c r="X24" i="50" s="1"/>
  <c r="V24" i="50"/>
  <c r="U24" i="50"/>
  <c r="T24" i="50"/>
  <c r="S24" i="50"/>
  <c r="R24" i="50"/>
  <c r="Q24" i="50"/>
  <c r="P24" i="50"/>
  <c r="O24" i="50"/>
  <c r="N24" i="50"/>
  <c r="M24" i="50"/>
  <c r="L24" i="50"/>
  <c r="K24" i="50"/>
  <c r="I24" i="50"/>
  <c r="H24" i="50"/>
  <c r="G24" i="50"/>
  <c r="W22" i="50"/>
  <c r="W21" i="50" s="1"/>
  <c r="J22" i="50"/>
  <c r="V21" i="50"/>
  <c r="U21" i="50"/>
  <c r="T21" i="50"/>
  <c r="S21" i="50"/>
  <c r="R21" i="50"/>
  <c r="Q21" i="50"/>
  <c r="P21" i="50"/>
  <c r="O21" i="50"/>
  <c r="N21" i="50"/>
  <c r="M21" i="50"/>
  <c r="L21" i="50"/>
  <c r="K21" i="50"/>
  <c r="I21" i="50"/>
  <c r="H21" i="50"/>
  <c r="G21" i="50"/>
  <c r="W19" i="50"/>
  <c r="W18" i="50" s="1"/>
  <c r="J19" i="50"/>
  <c r="X19" i="50" s="1"/>
  <c r="X18" i="50" s="1"/>
  <c r="V18" i="50"/>
  <c r="U18" i="50"/>
  <c r="T18" i="50"/>
  <c r="S18" i="50"/>
  <c r="R18" i="50"/>
  <c r="Q18" i="50"/>
  <c r="P18" i="50"/>
  <c r="O18" i="50"/>
  <c r="N18" i="50"/>
  <c r="M18" i="50"/>
  <c r="L18" i="50"/>
  <c r="K18" i="50"/>
  <c r="I18" i="50"/>
  <c r="H18" i="50"/>
  <c r="G18" i="50"/>
  <c r="W16" i="50"/>
  <c r="J16" i="50"/>
  <c r="J15" i="50" s="1"/>
  <c r="W15" i="50"/>
  <c r="V15" i="50"/>
  <c r="U15" i="50"/>
  <c r="T15" i="50"/>
  <c r="S15" i="50"/>
  <c r="R15" i="50"/>
  <c r="Q15" i="50"/>
  <c r="P15" i="50"/>
  <c r="O15" i="50"/>
  <c r="N15" i="50"/>
  <c r="M15" i="50"/>
  <c r="L15" i="50"/>
  <c r="K15" i="50"/>
  <c r="I15" i="50"/>
  <c r="H15" i="50"/>
  <c r="G15" i="50"/>
  <c r="W12" i="50"/>
  <c r="W11" i="50" s="1"/>
  <c r="J12" i="50"/>
  <c r="J11" i="50" s="1"/>
  <c r="V11" i="50"/>
  <c r="U11" i="50"/>
  <c r="U10" i="50" s="1"/>
  <c r="T11" i="50"/>
  <c r="S11" i="50"/>
  <c r="R11" i="50"/>
  <c r="Q11" i="50"/>
  <c r="P11" i="50"/>
  <c r="O11" i="50"/>
  <c r="N11" i="50"/>
  <c r="M11" i="50"/>
  <c r="M10" i="50" s="1"/>
  <c r="L11" i="50"/>
  <c r="K11" i="50"/>
  <c r="I11" i="50"/>
  <c r="H11" i="50"/>
  <c r="G11" i="50"/>
  <c r="P10" i="50" l="1"/>
  <c r="J58" i="50"/>
  <c r="O10" i="50"/>
  <c r="G10" i="50"/>
  <c r="R10" i="50"/>
  <c r="Q10" i="50"/>
  <c r="K10" i="50"/>
  <c r="S10" i="50"/>
  <c r="X16" i="50"/>
  <c r="X15" i="50" s="1"/>
  <c r="N10" i="50"/>
  <c r="X28" i="50"/>
  <c r="X27" i="50" s="1"/>
  <c r="H10" i="50"/>
  <c r="L10" i="50"/>
  <c r="T10" i="50"/>
  <c r="X22" i="50"/>
  <c r="X21" i="50" s="1"/>
  <c r="X12" i="50"/>
  <c r="X11" i="50" s="1"/>
  <c r="V10" i="50"/>
  <c r="X42" i="50"/>
  <c r="X41" i="50" s="1"/>
  <c r="J41" i="50"/>
  <c r="I10" i="50"/>
  <c r="W10" i="50"/>
  <c r="X59" i="50"/>
  <c r="X58" i="50"/>
  <c r="W27" i="50"/>
  <c r="J21" i="50"/>
  <c r="X50" i="50"/>
  <c r="X49" i="50" s="1"/>
  <c r="J32" i="50"/>
  <c r="I41" i="50"/>
  <c r="X48" i="50"/>
  <c r="X47" i="50" s="1"/>
  <c r="J52" i="50"/>
  <c r="J24" i="50"/>
  <c r="J36" i="50"/>
  <c r="J59" i="50"/>
  <c r="J18" i="50"/>
  <c r="W88" i="49"/>
  <c r="X88" i="49" s="1"/>
  <c r="J88" i="49"/>
  <c r="W87" i="49"/>
  <c r="V87" i="49"/>
  <c r="U87" i="49"/>
  <c r="T87" i="49"/>
  <c r="S87" i="49"/>
  <c r="R87" i="49"/>
  <c r="Q87" i="49"/>
  <c r="P87" i="49"/>
  <c r="O87" i="49"/>
  <c r="N87" i="49"/>
  <c r="M87" i="49"/>
  <c r="L87" i="49"/>
  <c r="K87" i="49"/>
  <c r="J87" i="49"/>
  <c r="I87" i="49"/>
  <c r="H87" i="49"/>
  <c r="G87" i="49"/>
  <c r="V86" i="49"/>
  <c r="U86" i="49"/>
  <c r="T86" i="49"/>
  <c r="S86" i="49"/>
  <c r="R86" i="49"/>
  <c r="Q86" i="49"/>
  <c r="P86" i="49"/>
  <c r="O86" i="49"/>
  <c r="N86" i="49"/>
  <c r="M86" i="49"/>
  <c r="L86" i="49"/>
  <c r="K86" i="49"/>
  <c r="K83" i="49" s="1"/>
  <c r="J86" i="49"/>
  <c r="I86" i="49"/>
  <c r="I83" i="49" s="1"/>
  <c r="H86" i="49"/>
  <c r="H83" i="49" s="1"/>
  <c r="G86" i="49"/>
  <c r="X84" i="49"/>
  <c r="X83" i="49" s="1"/>
  <c r="J84" i="49"/>
  <c r="W83" i="49"/>
  <c r="V83" i="49"/>
  <c r="U83" i="49"/>
  <c r="L83" i="49"/>
  <c r="W81" i="49"/>
  <c r="J81" i="49"/>
  <c r="X81" i="49" s="1"/>
  <c r="X80" i="49" s="1"/>
  <c r="W80" i="49"/>
  <c r="V80" i="49"/>
  <c r="U80" i="49"/>
  <c r="T80" i="49"/>
  <c r="S80" i="49"/>
  <c r="R80" i="49"/>
  <c r="Q80" i="49"/>
  <c r="P80" i="49"/>
  <c r="O80" i="49"/>
  <c r="N80" i="49"/>
  <c r="M80" i="49"/>
  <c r="L80" i="49"/>
  <c r="K80" i="49"/>
  <c r="I80" i="49"/>
  <c r="H80" i="49"/>
  <c r="G80" i="49"/>
  <c r="W78" i="49"/>
  <c r="W77" i="49" s="1"/>
  <c r="J78" i="49"/>
  <c r="X78" i="49" s="1"/>
  <c r="X77" i="49" s="1"/>
  <c r="V77" i="49"/>
  <c r="T77" i="49"/>
  <c r="S77" i="49"/>
  <c r="R77" i="49"/>
  <c r="Q77" i="49"/>
  <c r="P77" i="49"/>
  <c r="O77" i="49"/>
  <c r="N77" i="49"/>
  <c r="M77" i="49"/>
  <c r="L77" i="49"/>
  <c r="K77" i="49"/>
  <c r="I77" i="49"/>
  <c r="H77" i="49"/>
  <c r="G77" i="49"/>
  <c r="W76" i="49"/>
  <c r="W75" i="49" s="1"/>
  <c r="J76" i="49"/>
  <c r="X76" i="49" s="1"/>
  <c r="X75" i="49" s="1"/>
  <c r="V75" i="49"/>
  <c r="U75" i="49"/>
  <c r="T75" i="49"/>
  <c r="S75" i="49"/>
  <c r="R75" i="49"/>
  <c r="Q75" i="49"/>
  <c r="P75" i="49"/>
  <c r="O75" i="49"/>
  <c r="N75" i="49"/>
  <c r="M75" i="49"/>
  <c r="L75" i="49"/>
  <c r="K75" i="49"/>
  <c r="I75" i="49"/>
  <c r="H75" i="49"/>
  <c r="G75" i="49"/>
  <c r="X73" i="49"/>
  <c r="X72" i="49" s="1"/>
  <c r="J73" i="49"/>
  <c r="J72" i="49" s="1"/>
  <c r="W72" i="49"/>
  <c r="V72" i="49"/>
  <c r="U72" i="49"/>
  <c r="T72" i="49"/>
  <c r="S72" i="49"/>
  <c r="R72" i="49"/>
  <c r="Q72" i="49"/>
  <c r="P72" i="49"/>
  <c r="O72" i="49"/>
  <c r="N72" i="49"/>
  <c r="L72" i="49"/>
  <c r="K72" i="49"/>
  <c r="I72" i="49"/>
  <c r="H72" i="49"/>
  <c r="G72" i="49"/>
  <c r="I70" i="49"/>
  <c r="J70" i="49" s="1"/>
  <c r="W69" i="49"/>
  <c r="V69" i="49"/>
  <c r="U69" i="49"/>
  <c r="T69" i="49"/>
  <c r="S69" i="49"/>
  <c r="R69" i="49"/>
  <c r="Q69" i="49"/>
  <c r="P69" i="49"/>
  <c r="O69" i="49"/>
  <c r="N69" i="49"/>
  <c r="L69" i="49"/>
  <c r="K69" i="49"/>
  <c r="H69" i="49"/>
  <c r="G69" i="49"/>
  <c r="J67" i="49"/>
  <c r="J64" i="49" s="1"/>
  <c r="X65" i="49"/>
  <c r="W65" i="49"/>
  <c r="J65" i="49"/>
  <c r="W64" i="49"/>
  <c r="V64" i="49"/>
  <c r="U64" i="49"/>
  <c r="T64" i="49"/>
  <c r="S64" i="49"/>
  <c r="R64" i="49"/>
  <c r="Q64" i="49"/>
  <c r="P64" i="49"/>
  <c r="O64" i="49"/>
  <c r="N64" i="49"/>
  <c r="M64" i="49"/>
  <c r="L64" i="49"/>
  <c r="K64" i="49"/>
  <c r="I64" i="49"/>
  <c r="H64" i="49"/>
  <c r="G64" i="49"/>
  <c r="X61" i="49"/>
  <c r="X60" i="49" s="1"/>
  <c r="W61" i="49"/>
  <c r="J61" i="49"/>
  <c r="W60" i="49"/>
  <c r="V60" i="49"/>
  <c r="U60" i="49"/>
  <c r="T60" i="49"/>
  <c r="S60" i="49"/>
  <c r="R60" i="49"/>
  <c r="Q60" i="49"/>
  <c r="P60" i="49"/>
  <c r="N60" i="49"/>
  <c r="M60" i="49"/>
  <c r="L60" i="49"/>
  <c r="K60" i="49"/>
  <c r="J60" i="49"/>
  <c r="I60" i="49"/>
  <c r="H60" i="49"/>
  <c r="G60" i="49"/>
  <c r="X58" i="49"/>
  <c r="J58" i="49"/>
  <c r="W56" i="49"/>
  <c r="W55" i="49" s="1"/>
  <c r="J56" i="49"/>
  <c r="J55" i="49" s="1"/>
  <c r="V55" i="49"/>
  <c r="U55" i="49"/>
  <c r="T55" i="49"/>
  <c r="S55" i="49"/>
  <c r="R55" i="49"/>
  <c r="Q55" i="49"/>
  <c r="P55" i="49"/>
  <c r="O55" i="49"/>
  <c r="N55" i="49"/>
  <c r="M55" i="49"/>
  <c r="L55" i="49"/>
  <c r="K55" i="49"/>
  <c r="I55" i="49"/>
  <c r="H55" i="49"/>
  <c r="G55" i="49"/>
  <c r="W53" i="49"/>
  <c r="X53" i="49" s="1"/>
  <c r="X52" i="49" s="1"/>
  <c r="J53" i="49"/>
  <c r="W52" i="49"/>
  <c r="V52" i="49"/>
  <c r="U52" i="49"/>
  <c r="T52" i="49"/>
  <c r="S52" i="49"/>
  <c r="R52" i="49"/>
  <c r="Q52" i="49"/>
  <c r="P52" i="49"/>
  <c r="O52" i="49"/>
  <c r="N52" i="49"/>
  <c r="M52" i="49"/>
  <c r="L52" i="49"/>
  <c r="K52" i="49"/>
  <c r="J52" i="49"/>
  <c r="I52" i="49"/>
  <c r="H52" i="49"/>
  <c r="G52" i="49"/>
  <c r="X50" i="49"/>
  <c r="X49" i="49" s="1"/>
  <c r="W50" i="49"/>
  <c r="J50" i="49"/>
  <c r="J49" i="49" s="1"/>
  <c r="W49" i="49"/>
  <c r="V49" i="49"/>
  <c r="U49" i="49"/>
  <c r="T49" i="49"/>
  <c r="S49" i="49"/>
  <c r="R49" i="49"/>
  <c r="Q49" i="49"/>
  <c r="P49" i="49"/>
  <c r="O49" i="49"/>
  <c r="N49" i="49"/>
  <c r="M49" i="49"/>
  <c r="L49" i="49"/>
  <c r="K49" i="49"/>
  <c r="I49" i="49"/>
  <c r="H49" i="49"/>
  <c r="G49" i="49"/>
  <c r="W47" i="49"/>
  <c r="W46" i="49" s="1"/>
  <c r="J47" i="49"/>
  <c r="J46" i="49" s="1"/>
  <c r="V46" i="49"/>
  <c r="U46" i="49"/>
  <c r="T46" i="49"/>
  <c r="S46" i="49"/>
  <c r="R46" i="49"/>
  <c r="Q46" i="49"/>
  <c r="Q38" i="49" s="1"/>
  <c r="P46" i="49"/>
  <c r="O46" i="49"/>
  <c r="N46" i="49"/>
  <c r="M46" i="49"/>
  <c r="L46" i="49"/>
  <c r="K46" i="49"/>
  <c r="I46" i="49"/>
  <c r="H46" i="49"/>
  <c r="G46" i="49"/>
  <c r="X44" i="49"/>
  <c r="X43" i="49" s="1"/>
  <c r="W44" i="49"/>
  <c r="J44" i="49"/>
  <c r="W43" i="49"/>
  <c r="V43" i="49"/>
  <c r="V38" i="49" s="1"/>
  <c r="U43" i="49"/>
  <c r="U38" i="49" s="1"/>
  <c r="T43" i="49"/>
  <c r="S43" i="49"/>
  <c r="R43" i="49"/>
  <c r="Q43" i="49"/>
  <c r="P43" i="49"/>
  <c r="O43" i="49"/>
  <c r="N43" i="49"/>
  <c r="N38" i="49" s="1"/>
  <c r="M43" i="49"/>
  <c r="M38" i="49" s="1"/>
  <c r="L43" i="49"/>
  <c r="K43" i="49"/>
  <c r="J43" i="49"/>
  <c r="I43" i="49"/>
  <c r="H43" i="49"/>
  <c r="G43" i="49"/>
  <c r="W40" i="49"/>
  <c r="W39" i="49" s="1"/>
  <c r="J40" i="49"/>
  <c r="V39" i="49"/>
  <c r="U39" i="49"/>
  <c r="T39" i="49"/>
  <c r="S39" i="49"/>
  <c r="S38" i="49" s="1"/>
  <c r="R39" i="49"/>
  <c r="R38" i="49" s="1"/>
  <c r="Q39" i="49"/>
  <c r="P39" i="49"/>
  <c r="P38" i="49" s="1"/>
  <c r="O39" i="49"/>
  <c r="O38" i="49" s="1"/>
  <c r="N39" i="49"/>
  <c r="M39" i="49"/>
  <c r="L39" i="49"/>
  <c r="K39" i="49"/>
  <c r="K38" i="49" s="1"/>
  <c r="J39" i="49"/>
  <c r="I39" i="49"/>
  <c r="H39" i="49"/>
  <c r="H38" i="49" s="1"/>
  <c r="G39" i="49"/>
  <c r="G38" i="49" s="1"/>
  <c r="T38" i="49"/>
  <c r="L38" i="49"/>
  <c r="W36" i="49"/>
  <c r="J36" i="49"/>
  <c r="X36" i="49" s="1"/>
  <c r="W32" i="49"/>
  <c r="W31" i="49" s="1"/>
  <c r="J32" i="49"/>
  <c r="X32" i="49" s="1"/>
  <c r="X31" i="49" s="1"/>
  <c r="V31" i="49"/>
  <c r="U31" i="49"/>
  <c r="T31" i="49"/>
  <c r="S31" i="49"/>
  <c r="R31" i="49"/>
  <c r="Q31" i="49"/>
  <c r="P31" i="49"/>
  <c r="O31" i="49"/>
  <c r="N31" i="49"/>
  <c r="M31" i="49"/>
  <c r="L31" i="49"/>
  <c r="K31" i="49"/>
  <c r="I31" i="49"/>
  <c r="H31" i="49"/>
  <c r="G31" i="49"/>
  <c r="W28" i="49"/>
  <c r="W27" i="49" s="1"/>
  <c r="J28" i="49"/>
  <c r="X28" i="49" s="1"/>
  <c r="X27" i="49" s="1"/>
  <c r="V27" i="49"/>
  <c r="U27" i="49"/>
  <c r="T27" i="49"/>
  <c r="S27" i="49"/>
  <c r="R27" i="49"/>
  <c r="Q27" i="49"/>
  <c r="P27" i="49"/>
  <c r="O27" i="49"/>
  <c r="N27" i="49"/>
  <c r="M27" i="49"/>
  <c r="L27" i="49"/>
  <c r="K27" i="49"/>
  <c r="I27" i="49"/>
  <c r="G27" i="49"/>
  <c r="X25" i="49"/>
  <c r="X24" i="49" s="1"/>
  <c r="W25" i="49"/>
  <c r="J25" i="49"/>
  <c r="W24" i="49"/>
  <c r="V24" i="49"/>
  <c r="U24" i="49"/>
  <c r="T24" i="49"/>
  <c r="S24" i="49"/>
  <c r="R24" i="49"/>
  <c r="Q24" i="49"/>
  <c r="P24" i="49"/>
  <c r="O24" i="49"/>
  <c r="N24" i="49"/>
  <c r="M24" i="49"/>
  <c r="L24" i="49"/>
  <c r="K24" i="49"/>
  <c r="J24" i="49"/>
  <c r="I24" i="49"/>
  <c r="H24" i="49"/>
  <c r="G24" i="49"/>
  <c r="W22" i="49"/>
  <c r="X22" i="49" s="1"/>
  <c r="J22" i="49"/>
  <c r="X19" i="49"/>
  <c r="X18" i="49" s="1"/>
  <c r="W19" i="49"/>
  <c r="J19" i="49"/>
  <c r="V18" i="49"/>
  <c r="V9" i="49" s="1"/>
  <c r="V8" i="49" s="1"/>
  <c r="U18" i="49"/>
  <c r="T18" i="49"/>
  <c r="S18" i="49"/>
  <c r="R18" i="49"/>
  <c r="Q18" i="49"/>
  <c r="P18" i="49"/>
  <c r="O18" i="49"/>
  <c r="N18" i="49"/>
  <c r="N9" i="49" s="1"/>
  <c r="N8" i="49" s="1"/>
  <c r="M18" i="49"/>
  <c r="L18" i="49"/>
  <c r="K18" i="49"/>
  <c r="J18" i="49"/>
  <c r="I18" i="49"/>
  <c r="H18" i="49"/>
  <c r="G18" i="49"/>
  <c r="W15" i="49"/>
  <c r="W14" i="49" s="1"/>
  <c r="J15" i="49"/>
  <c r="V14" i="49"/>
  <c r="U14" i="49"/>
  <c r="T14" i="49"/>
  <c r="S14" i="49"/>
  <c r="S9" i="49" s="1"/>
  <c r="S8" i="49" s="1"/>
  <c r="R14" i="49"/>
  <c r="R9" i="49" s="1"/>
  <c r="R8" i="49" s="1"/>
  <c r="Q14" i="49"/>
  <c r="P14" i="49"/>
  <c r="O14" i="49"/>
  <c r="N14" i="49"/>
  <c r="M14" i="49"/>
  <c r="L14" i="49"/>
  <c r="K14" i="49"/>
  <c r="K9" i="49" s="1"/>
  <c r="K8" i="49" s="1"/>
  <c r="J14" i="49"/>
  <c r="I14" i="49"/>
  <c r="H14" i="49"/>
  <c r="G14" i="49"/>
  <c r="W11" i="49"/>
  <c r="J11" i="49"/>
  <c r="X11" i="49" s="1"/>
  <c r="X10" i="49" s="1"/>
  <c r="W10" i="49"/>
  <c r="V10" i="49"/>
  <c r="U10" i="49"/>
  <c r="U9" i="49" s="1"/>
  <c r="U8" i="49" s="1"/>
  <c r="T10" i="49"/>
  <c r="T9" i="49" s="1"/>
  <c r="T8" i="49" s="1"/>
  <c r="S10" i="49"/>
  <c r="R10" i="49"/>
  <c r="Q10" i="49"/>
  <c r="P10" i="49"/>
  <c r="P9" i="49" s="1"/>
  <c r="O10" i="49"/>
  <c r="O9" i="49" s="1"/>
  <c r="N10" i="49"/>
  <c r="M10" i="49"/>
  <c r="M9" i="49" s="1"/>
  <c r="M8" i="49" s="1"/>
  <c r="L10" i="49"/>
  <c r="L9" i="49" s="1"/>
  <c r="L8" i="49" s="1"/>
  <c r="K10" i="49"/>
  <c r="I10" i="49"/>
  <c r="H10" i="49"/>
  <c r="H9" i="49" s="1"/>
  <c r="H8" i="49" s="1"/>
  <c r="G10" i="49"/>
  <c r="G9" i="49" s="1"/>
  <c r="Q9" i="49"/>
  <c r="I9" i="49"/>
  <c r="J10" i="50" l="1"/>
  <c r="X10" i="50"/>
  <c r="Q8" i="49"/>
  <c r="O8" i="49"/>
  <c r="W9" i="49"/>
  <c r="X70" i="49"/>
  <c r="X69" i="49" s="1"/>
  <c r="J69" i="49"/>
  <c r="G8" i="49"/>
  <c r="P8" i="49"/>
  <c r="X9" i="49"/>
  <c r="I38" i="49"/>
  <c r="I8" i="49" s="1"/>
  <c r="W38" i="49"/>
  <c r="X86" i="49"/>
  <c r="X87" i="49"/>
  <c r="X15" i="49"/>
  <c r="X14" i="49" s="1"/>
  <c r="X40" i="49"/>
  <c r="X39" i="49" s="1"/>
  <c r="W18" i="49"/>
  <c r="I69" i="49"/>
  <c r="J31" i="49"/>
  <c r="X67" i="49"/>
  <c r="X64" i="49" s="1"/>
  <c r="J77" i="49"/>
  <c r="J38" i="49" s="1"/>
  <c r="W86" i="49"/>
  <c r="J27" i="49"/>
  <c r="J75" i="49"/>
  <c r="J10" i="49"/>
  <c r="X47" i="49"/>
  <c r="X46" i="49" s="1"/>
  <c r="J80" i="49"/>
  <c r="X56" i="49"/>
  <c r="X55" i="49" s="1"/>
  <c r="W88" i="48"/>
  <c r="W86" i="48" s="1"/>
  <c r="J88" i="48"/>
  <c r="X88" i="48" s="1"/>
  <c r="W87" i="48"/>
  <c r="V87" i="48"/>
  <c r="U87" i="48"/>
  <c r="T87" i="48"/>
  <c r="S87" i="48"/>
  <c r="R87" i="48"/>
  <c r="Q87" i="48"/>
  <c r="P87" i="48"/>
  <c r="O87" i="48"/>
  <c r="N87" i="48"/>
  <c r="M87" i="48"/>
  <c r="L87" i="48"/>
  <c r="K87" i="48"/>
  <c r="J87" i="48"/>
  <c r="I87" i="48"/>
  <c r="H87" i="48"/>
  <c r="G87" i="48"/>
  <c r="V86" i="48"/>
  <c r="U86" i="48"/>
  <c r="T86" i="48"/>
  <c r="S86" i="48"/>
  <c r="R86" i="48"/>
  <c r="Q86" i="48"/>
  <c r="P86" i="48"/>
  <c r="O86" i="48"/>
  <c r="N86" i="48"/>
  <c r="M86" i="48"/>
  <c r="L86" i="48"/>
  <c r="K86" i="48"/>
  <c r="K83" i="48" s="1"/>
  <c r="J86" i="48"/>
  <c r="I86" i="48"/>
  <c r="I83" i="48" s="1"/>
  <c r="H86" i="48"/>
  <c r="H83" i="48" s="1"/>
  <c r="G86" i="48"/>
  <c r="X84" i="48"/>
  <c r="X83" i="48" s="1"/>
  <c r="J84" i="48"/>
  <c r="W83" i="48"/>
  <c r="V83" i="48"/>
  <c r="L83" i="48"/>
  <c r="W81" i="48"/>
  <c r="J81" i="48"/>
  <c r="X81" i="48" s="1"/>
  <c r="X80" i="48" s="1"/>
  <c r="W80" i="48"/>
  <c r="V80" i="48"/>
  <c r="U80" i="48"/>
  <c r="T80" i="48"/>
  <c r="S80" i="48"/>
  <c r="R80" i="48"/>
  <c r="Q80" i="48"/>
  <c r="P80" i="48"/>
  <c r="O80" i="48"/>
  <c r="N80" i="48"/>
  <c r="M80" i="48"/>
  <c r="L80" i="48"/>
  <c r="K80" i="48"/>
  <c r="I80" i="48"/>
  <c r="H80" i="48"/>
  <c r="G80" i="48"/>
  <c r="W78" i="48"/>
  <c r="W77" i="48" s="1"/>
  <c r="J78" i="48"/>
  <c r="X78" i="48" s="1"/>
  <c r="X77" i="48" s="1"/>
  <c r="V77" i="48"/>
  <c r="T77" i="48"/>
  <c r="S77" i="48"/>
  <c r="R77" i="48"/>
  <c r="Q77" i="48"/>
  <c r="P77" i="48"/>
  <c r="O77" i="48"/>
  <c r="N77" i="48"/>
  <c r="M77" i="48"/>
  <c r="L77" i="48"/>
  <c r="K77" i="48"/>
  <c r="J77" i="48"/>
  <c r="I77" i="48"/>
  <c r="H77" i="48"/>
  <c r="G77" i="48"/>
  <c r="W76" i="48"/>
  <c r="W75" i="48" s="1"/>
  <c r="J76" i="48"/>
  <c r="V75" i="48"/>
  <c r="U75" i="48"/>
  <c r="T75" i="48"/>
  <c r="S75" i="48"/>
  <c r="R75" i="48"/>
  <c r="Q75" i="48"/>
  <c r="P75" i="48"/>
  <c r="O75" i="48"/>
  <c r="N75" i="48"/>
  <c r="M75" i="48"/>
  <c r="L75" i="48"/>
  <c r="K75" i="48"/>
  <c r="I75" i="48"/>
  <c r="H75" i="48"/>
  <c r="G75" i="48"/>
  <c r="J73" i="48"/>
  <c r="X73" i="48" s="1"/>
  <c r="X72" i="48" s="1"/>
  <c r="W72" i="48"/>
  <c r="V72" i="48"/>
  <c r="U72" i="48"/>
  <c r="T72" i="48"/>
  <c r="S72" i="48"/>
  <c r="R72" i="48"/>
  <c r="Q72" i="48"/>
  <c r="P72" i="48"/>
  <c r="O72" i="48"/>
  <c r="N72" i="48"/>
  <c r="L72" i="48"/>
  <c r="K72" i="48"/>
  <c r="J72" i="48"/>
  <c r="I72" i="48"/>
  <c r="H72" i="48"/>
  <c r="G72" i="48"/>
  <c r="I70" i="48"/>
  <c r="J70" i="48" s="1"/>
  <c r="W69" i="48"/>
  <c r="V69" i="48"/>
  <c r="U69" i="48"/>
  <c r="T69" i="48"/>
  <c r="S69" i="48"/>
  <c r="R69" i="48"/>
  <c r="Q69" i="48"/>
  <c r="P69" i="48"/>
  <c r="O69" i="48"/>
  <c r="N69" i="48"/>
  <c r="L69" i="48"/>
  <c r="K69" i="48"/>
  <c r="H69" i="48"/>
  <c r="G69" i="48"/>
  <c r="X67" i="48"/>
  <c r="J67" i="48"/>
  <c r="W65" i="48"/>
  <c r="J65" i="48"/>
  <c r="X65" i="48" s="1"/>
  <c r="X64" i="48" s="1"/>
  <c r="W64" i="48"/>
  <c r="V64" i="48"/>
  <c r="U64" i="48"/>
  <c r="T64" i="48"/>
  <c r="S64" i="48"/>
  <c r="R64" i="48"/>
  <c r="Q64" i="48"/>
  <c r="P64" i="48"/>
  <c r="O64" i="48"/>
  <c r="N64" i="48"/>
  <c r="M64" i="48"/>
  <c r="L64" i="48"/>
  <c r="K64" i="48"/>
  <c r="I64" i="48"/>
  <c r="H64" i="48"/>
  <c r="G64" i="48"/>
  <c r="W61" i="48"/>
  <c r="W60" i="48" s="1"/>
  <c r="J61" i="48"/>
  <c r="X61" i="48" s="1"/>
  <c r="X60" i="48" s="1"/>
  <c r="V60" i="48"/>
  <c r="U60" i="48"/>
  <c r="T60" i="48"/>
  <c r="S60" i="48"/>
  <c r="R60" i="48"/>
  <c r="Q60" i="48"/>
  <c r="P60" i="48"/>
  <c r="N60" i="48"/>
  <c r="M60" i="48"/>
  <c r="L60" i="48"/>
  <c r="K60" i="48"/>
  <c r="I60" i="48"/>
  <c r="H60" i="48"/>
  <c r="G60" i="48"/>
  <c r="J58" i="48"/>
  <c r="X58" i="48" s="1"/>
  <c r="W56" i="48"/>
  <c r="W55" i="48" s="1"/>
  <c r="J56" i="48"/>
  <c r="V55" i="48"/>
  <c r="U55" i="48"/>
  <c r="T55" i="48"/>
  <c r="S55" i="48"/>
  <c r="R55" i="48"/>
  <c r="Q55" i="48"/>
  <c r="P55" i="48"/>
  <c r="O55" i="48"/>
  <c r="N55" i="48"/>
  <c r="M55" i="48"/>
  <c r="L55" i="48"/>
  <c r="K55" i="48"/>
  <c r="J55" i="48"/>
  <c r="I55" i="48"/>
  <c r="H55" i="48"/>
  <c r="G55" i="48"/>
  <c r="W53" i="48"/>
  <c r="W52" i="48" s="1"/>
  <c r="J53" i="48"/>
  <c r="V52" i="48"/>
  <c r="U52" i="48"/>
  <c r="T52" i="48"/>
  <c r="S52" i="48"/>
  <c r="R52" i="48"/>
  <c r="Q52" i="48"/>
  <c r="P52" i="48"/>
  <c r="O52" i="48"/>
  <c r="N52" i="48"/>
  <c r="M52" i="48"/>
  <c r="L52" i="48"/>
  <c r="K52" i="48"/>
  <c r="I52" i="48"/>
  <c r="H52" i="48"/>
  <c r="G52" i="48"/>
  <c r="W50" i="48"/>
  <c r="W49" i="48" s="1"/>
  <c r="J50" i="48"/>
  <c r="X50" i="48" s="1"/>
  <c r="X49" i="48" s="1"/>
  <c r="V49" i="48"/>
  <c r="U49" i="48"/>
  <c r="T49" i="48"/>
  <c r="S49" i="48"/>
  <c r="R49" i="48"/>
  <c r="Q49" i="48"/>
  <c r="P49" i="48"/>
  <c r="O49" i="48"/>
  <c r="N49" i="48"/>
  <c r="M49" i="48"/>
  <c r="L49" i="48"/>
  <c r="K49" i="48"/>
  <c r="J49" i="48"/>
  <c r="I49" i="48"/>
  <c r="H49" i="48"/>
  <c r="G49" i="48"/>
  <c r="W47" i="48"/>
  <c r="W46" i="48" s="1"/>
  <c r="J47" i="48"/>
  <c r="J46" i="48" s="1"/>
  <c r="V46" i="48"/>
  <c r="U46" i="48"/>
  <c r="T46" i="48"/>
  <c r="S46" i="48"/>
  <c r="R46" i="48"/>
  <c r="Q46" i="48"/>
  <c r="P46" i="48"/>
  <c r="O46" i="48"/>
  <c r="N46" i="48"/>
  <c r="M46" i="48"/>
  <c r="L46" i="48"/>
  <c r="K46" i="48"/>
  <c r="I46" i="48"/>
  <c r="H46" i="48"/>
  <c r="G46" i="48"/>
  <c r="W44" i="48"/>
  <c r="J44" i="48"/>
  <c r="X44" i="48" s="1"/>
  <c r="X43" i="48" s="1"/>
  <c r="W43" i="48"/>
  <c r="V43" i="48"/>
  <c r="V38" i="48" s="1"/>
  <c r="U43" i="48"/>
  <c r="T43" i="48"/>
  <c r="S43" i="48"/>
  <c r="R43" i="48"/>
  <c r="R38" i="48" s="1"/>
  <c r="Q43" i="48"/>
  <c r="P43" i="48"/>
  <c r="P38" i="48" s="1"/>
  <c r="O43" i="48"/>
  <c r="O38" i="48" s="1"/>
  <c r="N43" i="48"/>
  <c r="N38" i="48" s="1"/>
  <c r="M43" i="48"/>
  <c r="L43" i="48"/>
  <c r="K43" i="48"/>
  <c r="J43" i="48"/>
  <c r="I43" i="48"/>
  <c r="H43" i="48"/>
  <c r="H38" i="48" s="1"/>
  <c r="G43" i="48"/>
  <c r="G38" i="48" s="1"/>
  <c r="X40" i="48"/>
  <c r="X39" i="48" s="1"/>
  <c r="W40" i="48"/>
  <c r="J40" i="48"/>
  <c r="J39" i="48" s="1"/>
  <c r="W39" i="48"/>
  <c r="V39" i="48"/>
  <c r="U39" i="48"/>
  <c r="T39" i="48"/>
  <c r="T38" i="48" s="1"/>
  <c r="S39" i="48"/>
  <c r="S38" i="48" s="1"/>
  <c r="R39" i="48"/>
  <c r="Q39" i="48"/>
  <c r="Q38" i="48" s="1"/>
  <c r="P39" i="48"/>
  <c r="O39" i="48"/>
  <c r="N39" i="48"/>
  <c r="M39" i="48"/>
  <c r="L39" i="48"/>
  <c r="L38" i="48" s="1"/>
  <c r="K39" i="48"/>
  <c r="K38" i="48" s="1"/>
  <c r="I39" i="48"/>
  <c r="H39" i="48"/>
  <c r="G39" i="48"/>
  <c r="M38" i="48"/>
  <c r="W36" i="48"/>
  <c r="X36" i="48" s="1"/>
  <c r="J36" i="48"/>
  <c r="W32" i="48"/>
  <c r="X32" i="48" s="1"/>
  <c r="X31" i="48" s="1"/>
  <c r="J32" i="48"/>
  <c r="J31" i="48" s="1"/>
  <c r="V31" i="48"/>
  <c r="U31" i="48"/>
  <c r="T31" i="48"/>
  <c r="S31" i="48"/>
  <c r="R31" i="48"/>
  <c r="Q31" i="48"/>
  <c r="P31" i="48"/>
  <c r="O31" i="48"/>
  <c r="N31" i="48"/>
  <c r="M31" i="48"/>
  <c r="L31" i="48"/>
  <c r="K31" i="48"/>
  <c r="I31" i="48"/>
  <c r="H31" i="48"/>
  <c r="G31" i="48"/>
  <c r="W28" i="48"/>
  <c r="W27" i="48" s="1"/>
  <c r="J28" i="48"/>
  <c r="V27" i="48"/>
  <c r="U27" i="48"/>
  <c r="T27" i="48"/>
  <c r="S27" i="48"/>
  <c r="R27" i="48"/>
  <c r="Q27" i="48"/>
  <c r="P27" i="48"/>
  <c r="O27" i="48"/>
  <c r="N27" i="48"/>
  <c r="M27" i="48"/>
  <c r="L27" i="48"/>
  <c r="K27" i="48"/>
  <c r="J27" i="48"/>
  <c r="I27" i="48"/>
  <c r="G27" i="48"/>
  <c r="W25" i="48"/>
  <c r="W24" i="48" s="1"/>
  <c r="J25" i="48"/>
  <c r="V24" i="48"/>
  <c r="U24" i="48"/>
  <c r="T24" i="48"/>
  <c r="S24" i="48"/>
  <c r="R24" i="48"/>
  <c r="Q24" i="48"/>
  <c r="P24" i="48"/>
  <c r="O24" i="48"/>
  <c r="N24" i="48"/>
  <c r="M24" i="48"/>
  <c r="L24" i="48"/>
  <c r="K24" i="48"/>
  <c r="J24" i="48"/>
  <c r="I24" i="48"/>
  <c r="H24" i="48"/>
  <c r="G24" i="48"/>
  <c r="X22" i="48"/>
  <c r="W22" i="48"/>
  <c r="J22" i="48"/>
  <c r="J18" i="48" s="1"/>
  <c r="W19" i="48"/>
  <c r="J19" i="48"/>
  <c r="X19" i="48" s="1"/>
  <c r="X18" i="48" s="1"/>
  <c r="W18" i="48"/>
  <c r="V18" i="48"/>
  <c r="U18" i="48"/>
  <c r="T18" i="48"/>
  <c r="S18" i="48"/>
  <c r="R18" i="48"/>
  <c r="Q18" i="48"/>
  <c r="P18" i="48"/>
  <c r="O18" i="48"/>
  <c r="N18" i="48"/>
  <c r="M18" i="48"/>
  <c r="L18" i="48"/>
  <c r="K18" i="48"/>
  <c r="I18" i="48"/>
  <c r="H18" i="48"/>
  <c r="G18" i="48"/>
  <c r="X15" i="48"/>
  <c r="X14" i="48" s="1"/>
  <c r="W15" i="48"/>
  <c r="J15" i="48"/>
  <c r="J14" i="48" s="1"/>
  <c r="W14" i="48"/>
  <c r="V14" i="48"/>
  <c r="U14" i="48"/>
  <c r="T14" i="48"/>
  <c r="T9" i="48" s="1"/>
  <c r="T8" i="48" s="1"/>
  <c r="S14" i="48"/>
  <c r="S9" i="48" s="1"/>
  <c r="R14" i="48"/>
  <c r="Q14" i="48"/>
  <c r="P14" i="48"/>
  <c r="O14" i="48"/>
  <c r="O9" i="48" s="1"/>
  <c r="N14" i="48"/>
  <c r="M14" i="48"/>
  <c r="M9" i="48" s="1"/>
  <c r="M8" i="48" s="1"/>
  <c r="L14" i="48"/>
  <c r="L9" i="48" s="1"/>
  <c r="L8" i="48" s="1"/>
  <c r="K14" i="48"/>
  <c r="K9" i="48" s="1"/>
  <c r="I14" i="48"/>
  <c r="H14" i="48"/>
  <c r="G14" i="48"/>
  <c r="G9" i="48" s="1"/>
  <c r="W11" i="48"/>
  <c r="W10" i="48" s="1"/>
  <c r="J11" i="48"/>
  <c r="X11" i="48" s="1"/>
  <c r="X10" i="48" s="1"/>
  <c r="V10" i="48"/>
  <c r="V9" i="48" s="1"/>
  <c r="U10" i="48"/>
  <c r="T10" i="48"/>
  <c r="S10" i="48"/>
  <c r="R10" i="48"/>
  <c r="Q10" i="48"/>
  <c r="Q9" i="48" s="1"/>
  <c r="Q8" i="48" s="1"/>
  <c r="P10" i="48"/>
  <c r="P9" i="48" s="1"/>
  <c r="O10" i="48"/>
  <c r="N10" i="48"/>
  <c r="N9" i="48" s="1"/>
  <c r="M10" i="48"/>
  <c r="L10" i="48"/>
  <c r="K10" i="48"/>
  <c r="I10" i="48"/>
  <c r="I9" i="48" s="1"/>
  <c r="H10" i="48"/>
  <c r="H9" i="48" s="1"/>
  <c r="G10" i="48"/>
  <c r="R9" i="48"/>
  <c r="R8" i="48" s="1"/>
  <c r="J9" i="49" l="1"/>
  <c r="J8" i="49" s="1"/>
  <c r="X38" i="49"/>
  <c r="X8" i="49" s="1"/>
  <c r="W8" i="49"/>
  <c r="U9" i="48"/>
  <c r="X76" i="48"/>
  <c r="X75" i="48" s="1"/>
  <c r="U38" i="48"/>
  <c r="U8" i="48" s="1"/>
  <c r="X25" i="48"/>
  <c r="X24" i="48" s="1"/>
  <c r="X53" i="48"/>
  <c r="X52" i="48" s="1"/>
  <c r="W38" i="48"/>
  <c r="P8" i="48"/>
  <c r="O8" i="48"/>
  <c r="H8" i="48"/>
  <c r="G8" i="48"/>
  <c r="X86" i="48"/>
  <c r="X87" i="48"/>
  <c r="X70" i="48"/>
  <c r="X69" i="48" s="1"/>
  <c r="J69" i="48"/>
  <c r="K8" i="48"/>
  <c r="S8" i="48"/>
  <c r="V8" i="48"/>
  <c r="N8" i="48"/>
  <c r="X28" i="48"/>
  <c r="X27" i="48" s="1"/>
  <c r="X9" i="48" s="1"/>
  <c r="J60" i="48"/>
  <c r="J38" i="48" s="1"/>
  <c r="J75" i="48"/>
  <c r="J10" i="48"/>
  <c r="J9" i="48" s="1"/>
  <c r="J52" i="48"/>
  <c r="J64" i="48"/>
  <c r="J80" i="48"/>
  <c r="I69" i="48"/>
  <c r="I38" i="48" s="1"/>
  <c r="I8" i="48" s="1"/>
  <c r="W31" i="48"/>
  <c r="W9" i="48" s="1"/>
  <c r="X47" i="48"/>
  <c r="X46" i="48" s="1"/>
  <c r="X56" i="48"/>
  <c r="X55" i="48" s="1"/>
  <c r="O80" i="47"/>
  <c r="W83" i="47"/>
  <c r="W81" i="47"/>
  <c r="W78" i="47"/>
  <c r="X78" i="47" s="1"/>
  <c r="X77" i="47" s="1"/>
  <c r="O77" i="47"/>
  <c r="W64" i="47"/>
  <c r="W56" i="47"/>
  <c r="N55" i="47"/>
  <c r="W50" i="47"/>
  <c r="W44" i="47"/>
  <c r="S39" i="47"/>
  <c r="W40" i="47"/>
  <c r="W39" i="47" s="1"/>
  <c r="O31" i="47"/>
  <c r="W32" i="47"/>
  <c r="O27" i="47"/>
  <c r="W28" i="47"/>
  <c r="W25" i="47"/>
  <c r="W19" i="47"/>
  <c r="X19" i="47" s="1"/>
  <c r="W36" i="47"/>
  <c r="L10" i="47"/>
  <c r="W15" i="47"/>
  <c r="W14" i="47" s="1"/>
  <c r="W11" i="47"/>
  <c r="M10" i="47"/>
  <c r="N10" i="47"/>
  <c r="O10" i="47"/>
  <c r="P10" i="47"/>
  <c r="P9" i="47" s="1"/>
  <c r="M14" i="47"/>
  <c r="N14" i="47"/>
  <c r="O14" i="47"/>
  <c r="N24" i="47"/>
  <c r="M18" i="47"/>
  <c r="O18" i="47"/>
  <c r="M31" i="47"/>
  <c r="O87" i="47"/>
  <c r="W88" i="47"/>
  <c r="W86" i="47" s="1"/>
  <c r="J88" i="47"/>
  <c r="V87" i="47"/>
  <c r="U87" i="47"/>
  <c r="T87" i="47"/>
  <c r="S87" i="47"/>
  <c r="R87" i="47"/>
  <c r="Q87" i="47"/>
  <c r="P87" i="47"/>
  <c r="N87" i="47"/>
  <c r="M87" i="47"/>
  <c r="L87" i="47"/>
  <c r="K87" i="47"/>
  <c r="I87" i="47"/>
  <c r="H87" i="47"/>
  <c r="G87" i="47"/>
  <c r="V86" i="47"/>
  <c r="U86" i="47"/>
  <c r="T86" i="47"/>
  <c r="S86" i="47"/>
  <c r="R86" i="47"/>
  <c r="Q86" i="47"/>
  <c r="P86" i="47"/>
  <c r="O86" i="47"/>
  <c r="N86" i="47"/>
  <c r="M86" i="47"/>
  <c r="L86" i="47"/>
  <c r="K86" i="47"/>
  <c r="J86" i="47"/>
  <c r="I86" i="47"/>
  <c r="H86" i="47"/>
  <c r="G86" i="47"/>
  <c r="J84" i="47"/>
  <c r="X84" i="47" s="1"/>
  <c r="X83" i="47" s="1"/>
  <c r="V83" i="47"/>
  <c r="U83" i="47"/>
  <c r="L83" i="47"/>
  <c r="K83" i="47"/>
  <c r="I83" i="47"/>
  <c r="H83" i="47"/>
  <c r="J81" i="47"/>
  <c r="W80" i="47"/>
  <c r="V80" i="47"/>
  <c r="U80" i="47"/>
  <c r="T80" i="47"/>
  <c r="S80" i="47"/>
  <c r="R80" i="47"/>
  <c r="Q80" i="47"/>
  <c r="P80" i="47"/>
  <c r="N80" i="47"/>
  <c r="M80" i="47"/>
  <c r="L80" i="47"/>
  <c r="K80" i="47"/>
  <c r="J80" i="47"/>
  <c r="I80" i="47"/>
  <c r="H80" i="47"/>
  <c r="G80" i="47"/>
  <c r="J78" i="47"/>
  <c r="V77" i="47"/>
  <c r="U77" i="47"/>
  <c r="T77" i="47"/>
  <c r="S77" i="47"/>
  <c r="R77" i="47"/>
  <c r="Q77" i="47"/>
  <c r="P77" i="47"/>
  <c r="N77" i="47"/>
  <c r="M77" i="47"/>
  <c r="L77" i="47"/>
  <c r="K77" i="47"/>
  <c r="J77" i="47"/>
  <c r="I77" i="47"/>
  <c r="H77" i="47"/>
  <c r="G77" i="47"/>
  <c r="W76" i="47"/>
  <c r="W75" i="47" s="1"/>
  <c r="J76" i="47"/>
  <c r="V75" i="47"/>
  <c r="U75" i="47"/>
  <c r="T75" i="47"/>
  <c r="S75" i="47"/>
  <c r="R75" i="47"/>
  <c r="Q75" i="47"/>
  <c r="P75" i="47"/>
  <c r="O75" i="47"/>
  <c r="N75" i="47"/>
  <c r="M75" i="47"/>
  <c r="L75" i="47"/>
  <c r="K75" i="47"/>
  <c r="I75" i="47"/>
  <c r="H75" i="47"/>
  <c r="G75" i="47"/>
  <c r="X73" i="47"/>
  <c r="J73" i="47"/>
  <c r="X72" i="47"/>
  <c r="W72" i="47"/>
  <c r="V72" i="47"/>
  <c r="U72" i="47"/>
  <c r="T72" i="47"/>
  <c r="S72" i="47"/>
  <c r="R72" i="47"/>
  <c r="Q72" i="47"/>
  <c r="P72" i="47"/>
  <c r="O72" i="47"/>
  <c r="N72" i="47"/>
  <c r="L72" i="47"/>
  <c r="K72" i="47"/>
  <c r="J72" i="47"/>
  <c r="I72" i="47"/>
  <c r="H72" i="47"/>
  <c r="G72" i="47"/>
  <c r="I70" i="47"/>
  <c r="J70" i="47" s="1"/>
  <c r="W69" i="47"/>
  <c r="V69" i="47"/>
  <c r="U69" i="47"/>
  <c r="T69" i="47"/>
  <c r="S69" i="47"/>
  <c r="R69" i="47"/>
  <c r="Q69" i="47"/>
  <c r="P69" i="47"/>
  <c r="O69" i="47"/>
  <c r="N69" i="47"/>
  <c r="L69" i="47"/>
  <c r="K69" i="47"/>
  <c r="H69" i="47"/>
  <c r="G69" i="47"/>
  <c r="X67" i="47"/>
  <c r="J67" i="47"/>
  <c r="W65" i="47"/>
  <c r="J65" i="47"/>
  <c r="X65" i="47" s="1"/>
  <c r="X64" i="47" s="1"/>
  <c r="V64" i="47"/>
  <c r="U64" i="47"/>
  <c r="T64" i="47"/>
  <c r="S64" i="47"/>
  <c r="R64" i="47"/>
  <c r="Q64" i="47"/>
  <c r="P64" i="47"/>
  <c r="O64" i="47"/>
  <c r="N64" i="47"/>
  <c r="M64" i="47"/>
  <c r="L64" i="47"/>
  <c r="K64" i="47"/>
  <c r="J64" i="47"/>
  <c r="I64" i="47"/>
  <c r="H64" i="47"/>
  <c r="G64" i="47"/>
  <c r="W61" i="47"/>
  <c r="X61" i="47" s="1"/>
  <c r="X60" i="47" s="1"/>
  <c r="J61" i="47"/>
  <c r="V60" i="47"/>
  <c r="U60" i="47"/>
  <c r="T60" i="47"/>
  <c r="S60" i="47"/>
  <c r="R60" i="47"/>
  <c r="Q60" i="47"/>
  <c r="P60" i="47"/>
  <c r="N60" i="47"/>
  <c r="M60" i="47"/>
  <c r="L60" i="47"/>
  <c r="K60" i="47"/>
  <c r="J60" i="47"/>
  <c r="I60" i="47"/>
  <c r="H60" i="47"/>
  <c r="G60" i="47"/>
  <c r="X58" i="47"/>
  <c r="J58" i="47"/>
  <c r="W55" i="47"/>
  <c r="J56" i="47"/>
  <c r="X56" i="47" s="1"/>
  <c r="X55" i="47" s="1"/>
  <c r="V55" i="47"/>
  <c r="U55" i="47"/>
  <c r="T55" i="47"/>
  <c r="S55" i="47"/>
  <c r="R55" i="47"/>
  <c r="Q55" i="47"/>
  <c r="P55" i="47"/>
  <c r="O55" i="47"/>
  <c r="M55" i="47"/>
  <c r="L55" i="47"/>
  <c r="K55" i="47"/>
  <c r="I55" i="47"/>
  <c r="H55" i="47"/>
  <c r="G55" i="47"/>
  <c r="W53" i="47"/>
  <c r="W52" i="47" s="1"/>
  <c r="J53" i="47"/>
  <c r="X53" i="47" s="1"/>
  <c r="X52" i="47" s="1"/>
  <c r="V52" i="47"/>
  <c r="U52" i="47"/>
  <c r="T52" i="47"/>
  <c r="S52" i="47"/>
  <c r="R52" i="47"/>
  <c r="Q52" i="47"/>
  <c r="P52" i="47"/>
  <c r="O52" i="47"/>
  <c r="N52" i="47"/>
  <c r="M52" i="47"/>
  <c r="L52" i="47"/>
  <c r="K52" i="47"/>
  <c r="J52" i="47"/>
  <c r="I52" i="47"/>
  <c r="H52" i="47"/>
  <c r="G52" i="47"/>
  <c r="W49" i="47"/>
  <c r="J50" i="47"/>
  <c r="V49" i="47"/>
  <c r="U49" i="47"/>
  <c r="T49" i="47"/>
  <c r="S49" i="47"/>
  <c r="R49" i="47"/>
  <c r="Q49" i="47"/>
  <c r="P49" i="47"/>
  <c r="O49" i="47"/>
  <c r="N49" i="47"/>
  <c r="M49" i="47"/>
  <c r="L49" i="47"/>
  <c r="K49" i="47"/>
  <c r="J49" i="47"/>
  <c r="I49" i="47"/>
  <c r="H49" i="47"/>
  <c r="G49" i="47"/>
  <c r="W47" i="47"/>
  <c r="J47" i="47"/>
  <c r="X47" i="47" s="1"/>
  <c r="X46" i="47" s="1"/>
  <c r="W46" i="47"/>
  <c r="V46" i="47"/>
  <c r="U46" i="47"/>
  <c r="T46" i="47"/>
  <c r="S46" i="47"/>
  <c r="R46" i="47"/>
  <c r="Q46" i="47"/>
  <c r="P46" i="47"/>
  <c r="P38" i="47" s="1"/>
  <c r="O46" i="47"/>
  <c r="N46" i="47"/>
  <c r="M46" i="47"/>
  <c r="L46" i="47"/>
  <c r="K46" i="47"/>
  <c r="I46" i="47"/>
  <c r="H46" i="47"/>
  <c r="H38" i="47" s="1"/>
  <c r="G46" i="47"/>
  <c r="J44" i="47"/>
  <c r="X44" i="47" s="1"/>
  <c r="X43" i="47" s="1"/>
  <c r="W43" i="47"/>
  <c r="V43" i="47"/>
  <c r="V38" i="47" s="1"/>
  <c r="U43" i="47"/>
  <c r="U38" i="47" s="1"/>
  <c r="T43" i="47"/>
  <c r="S43" i="47"/>
  <c r="R43" i="47"/>
  <c r="Q43" i="47"/>
  <c r="P43" i="47"/>
  <c r="O43" i="47"/>
  <c r="N43" i="47"/>
  <c r="N38" i="47" s="1"/>
  <c r="M43" i="47"/>
  <c r="M38" i="47" s="1"/>
  <c r="L43" i="47"/>
  <c r="L38" i="47" s="1"/>
  <c r="K43" i="47"/>
  <c r="J43" i="47"/>
  <c r="I43" i="47"/>
  <c r="H43" i="47"/>
  <c r="G43" i="47"/>
  <c r="G38" i="47" s="1"/>
  <c r="J40" i="47"/>
  <c r="V39" i="47"/>
  <c r="U39" i="47"/>
  <c r="T39" i="47"/>
  <c r="R39" i="47"/>
  <c r="R38" i="47" s="1"/>
  <c r="Q39" i="47"/>
  <c r="Q38" i="47" s="1"/>
  <c r="P39" i="47"/>
  <c r="O39" i="47"/>
  <c r="N39" i="47"/>
  <c r="M39" i="47"/>
  <c r="L39" i="47"/>
  <c r="K39" i="47"/>
  <c r="I39" i="47"/>
  <c r="H39" i="47"/>
  <c r="G39" i="47"/>
  <c r="S38" i="47"/>
  <c r="K38" i="47"/>
  <c r="J36" i="47"/>
  <c r="J31" i="47" s="1"/>
  <c r="J32" i="47"/>
  <c r="V31" i="47"/>
  <c r="U31" i="47"/>
  <c r="T31" i="47"/>
  <c r="S31" i="47"/>
  <c r="R31" i="47"/>
  <c r="Q31" i="47"/>
  <c r="P31" i="47"/>
  <c r="N31" i="47"/>
  <c r="L31" i="47"/>
  <c r="K31" i="47"/>
  <c r="I31" i="47"/>
  <c r="H31" i="47"/>
  <c r="G31" i="47"/>
  <c r="W27" i="47"/>
  <c r="J28" i="47"/>
  <c r="X28" i="47" s="1"/>
  <c r="X27" i="47" s="1"/>
  <c r="V27" i="47"/>
  <c r="U27" i="47"/>
  <c r="T27" i="47"/>
  <c r="S27" i="47"/>
  <c r="R27" i="47"/>
  <c r="Q27" i="47"/>
  <c r="P27" i="47"/>
  <c r="N27" i="47"/>
  <c r="M27" i="47"/>
  <c r="L27" i="47"/>
  <c r="K27" i="47"/>
  <c r="I27" i="47"/>
  <c r="G27" i="47"/>
  <c r="X25" i="47"/>
  <c r="X24" i="47" s="1"/>
  <c r="J25" i="47"/>
  <c r="W24" i="47"/>
  <c r="V24" i="47"/>
  <c r="U24" i="47"/>
  <c r="T24" i="47"/>
  <c r="S24" i="47"/>
  <c r="R24" i="47"/>
  <c r="Q24" i="47"/>
  <c r="P24" i="47"/>
  <c r="O24" i="47"/>
  <c r="M24" i="47"/>
  <c r="L24" i="47"/>
  <c r="K24" i="47"/>
  <c r="J24" i="47"/>
  <c r="I24" i="47"/>
  <c r="H24" i="47"/>
  <c r="G24" i="47"/>
  <c r="W22" i="47"/>
  <c r="J22" i="47"/>
  <c r="J18" i="47" s="1"/>
  <c r="J19" i="47"/>
  <c r="V18" i="47"/>
  <c r="U18" i="47"/>
  <c r="U9" i="47" s="1"/>
  <c r="U8" i="47" s="1"/>
  <c r="T18" i="47"/>
  <c r="S18" i="47"/>
  <c r="R18" i="47"/>
  <c r="Q18" i="47"/>
  <c r="P18" i="47"/>
  <c r="N18" i="47"/>
  <c r="L18" i="47"/>
  <c r="K18" i="47"/>
  <c r="I18" i="47"/>
  <c r="H18" i="47"/>
  <c r="G18" i="47"/>
  <c r="J15" i="47"/>
  <c r="X15" i="47" s="1"/>
  <c r="X14" i="47" s="1"/>
  <c r="V14" i="47"/>
  <c r="U14" i="47"/>
  <c r="T14" i="47"/>
  <c r="T9" i="47" s="1"/>
  <c r="S14" i="47"/>
  <c r="S9" i="47" s="1"/>
  <c r="R14" i="47"/>
  <c r="R9" i="47" s="1"/>
  <c r="Q14" i="47"/>
  <c r="Q9" i="47" s="1"/>
  <c r="P14" i="47"/>
  <c r="L14" i="47"/>
  <c r="K14" i="47"/>
  <c r="K9" i="47" s="1"/>
  <c r="K8" i="47" s="1"/>
  <c r="I14" i="47"/>
  <c r="I9" i="47" s="1"/>
  <c r="H14" i="47"/>
  <c r="G14" i="47"/>
  <c r="W10" i="47"/>
  <c r="J11" i="47"/>
  <c r="J10" i="47" s="1"/>
  <c r="V10" i="47"/>
  <c r="V9" i="47" s="1"/>
  <c r="V8" i="47" s="1"/>
  <c r="U10" i="47"/>
  <c r="T10" i="47"/>
  <c r="S10" i="47"/>
  <c r="R10" i="47"/>
  <c r="Q10" i="47"/>
  <c r="K10" i="47"/>
  <c r="I10" i="47"/>
  <c r="H10" i="47"/>
  <c r="G10" i="47"/>
  <c r="G9" i="47" s="1"/>
  <c r="H9" i="47"/>
  <c r="H8" i="47" s="1"/>
  <c r="O86" i="46"/>
  <c r="W9" i="46"/>
  <c r="X38" i="48" l="1"/>
  <c r="X8" i="48" s="1"/>
  <c r="W8" i="48"/>
  <c r="J8" i="48"/>
  <c r="X81" i="47"/>
  <c r="X80" i="47" s="1"/>
  <c r="S8" i="47"/>
  <c r="X40" i="47"/>
  <c r="X39" i="47" s="1"/>
  <c r="O38" i="47"/>
  <c r="W31" i="47"/>
  <c r="L9" i="47"/>
  <c r="L8" i="47" s="1"/>
  <c r="N9" i="47"/>
  <c r="N8" i="47" s="1"/>
  <c r="M9" i="47"/>
  <c r="M8" i="47" s="1"/>
  <c r="X32" i="47"/>
  <c r="W18" i="47"/>
  <c r="O9" i="47"/>
  <c r="X88" i="47"/>
  <c r="W87" i="47"/>
  <c r="T38" i="47"/>
  <c r="T8" i="47" s="1"/>
  <c r="X76" i="47"/>
  <c r="X75" i="47" s="1"/>
  <c r="Q8" i="47"/>
  <c r="X70" i="47"/>
  <c r="X69" i="47" s="1"/>
  <c r="J69" i="47"/>
  <c r="X18" i="47"/>
  <c r="P8" i="47"/>
  <c r="X87" i="47"/>
  <c r="X86" i="47"/>
  <c r="G8" i="47"/>
  <c r="I38" i="47"/>
  <c r="I8" i="47" s="1"/>
  <c r="R8" i="47"/>
  <c r="X50" i="47"/>
  <c r="X49" i="47" s="1"/>
  <c r="J27" i="47"/>
  <c r="J55" i="47"/>
  <c r="X11" i="47"/>
  <c r="X10" i="47" s="1"/>
  <c r="W60" i="47"/>
  <c r="W77" i="47"/>
  <c r="W38" i="47" s="1"/>
  <c r="J39" i="47"/>
  <c r="X22" i="47"/>
  <c r="X36" i="47"/>
  <c r="J75" i="47"/>
  <c r="J87" i="47"/>
  <c r="I69" i="47"/>
  <c r="J14" i="47"/>
  <c r="J9" i="47" s="1"/>
  <c r="J46" i="47"/>
  <c r="W88" i="46"/>
  <c r="W87" i="46" s="1"/>
  <c r="J88" i="46"/>
  <c r="V87" i="46"/>
  <c r="U87" i="46"/>
  <c r="T87" i="46"/>
  <c r="S87" i="46"/>
  <c r="R87" i="46"/>
  <c r="Q87" i="46"/>
  <c r="P87" i="46"/>
  <c r="O87" i="46"/>
  <c r="N87" i="46"/>
  <c r="M87" i="46"/>
  <c r="L87" i="46"/>
  <c r="K87" i="46"/>
  <c r="J87" i="46"/>
  <c r="I87" i="46"/>
  <c r="H87" i="46"/>
  <c r="G87" i="46"/>
  <c r="V86" i="46"/>
  <c r="V83" i="46" s="1"/>
  <c r="U86" i="46"/>
  <c r="T86" i="46"/>
  <c r="T83" i="46" s="1"/>
  <c r="S86" i="46"/>
  <c r="R86" i="46"/>
  <c r="Q86" i="46"/>
  <c r="Q83" i="46" s="1"/>
  <c r="P86" i="46"/>
  <c r="N86" i="46"/>
  <c r="M86" i="46"/>
  <c r="L86" i="46"/>
  <c r="K86" i="46"/>
  <c r="J86" i="46"/>
  <c r="I86" i="46"/>
  <c r="H86" i="46"/>
  <c r="G86" i="46"/>
  <c r="X84" i="46"/>
  <c r="X83" i="46" s="1"/>
  <c r="J84" i="46"/>
  <c r="W83" i="46"/>
  <c r="U83" i="46"/>
  <c r="S83" i="46"/>
  <c r="R83" i="46"/>
  <c r="P83" i="46"/>
  <c r="L83" i="46"/>
  <c r="K83" i="46"/>
  <c r="I83" i="46"/>
  <c r="H83" i="46"/>
  <c r="W81" i="46"/>
  <c r="W80" i="46" s="1"/>
  <c r="J81" i="46"/>
  <c r="V80" i="46"/>
  <c r="U80" i="46"/>
  <c r="T80" i="46"/>
  <c r="S80" i="46"/>
  <c r="R80" i="46"/>
  <c r="Q80" i="46"/>
  <c r="P80" i="46"/>
  <c r="O80" i="46"/>
  <c r="N80" i="46"/>
  <c r="M80" i="46"/>
  <c r="L80" i="46"/>
  <c r="K80" i="46"/>
  <c r="J80" i="46"/>
  <c r="I80" i="46"/>
  <c r="H80" i="46"/>
  <c r="G80" i="46"/>
  <c r="W78" i="46"/>
  <c r="X78" i="46" s="1"/>
  <c r="X77" i="46" s="1"/>
  <c r="J78" i="46"/>
  <c r="V77" i="46"/>
  <c r="U77" i="46"/>
  <c r="T77" i="46"/>
  <c r="S77" i="46"/>
  <c r="R77" i="46"/>
  <c r="Q77" i="46"/>
  <c r="P77" i="46"/>
  <c r="O77" i="46"/>
  <c r="N77" i="46"/>
  <c r="M77" i="46"/>
  <c r="L77" i="46"/>
  <c r="K77" i="46"/>
  <c r="J77" i="46"/>
  <c r="I77" i="46"/>
  <c r="H77" i="46"/>
  <c r="G77" i="46"/>
  <c r="W76" i="46"/>
  <c r="J76" i="46"/>
  <c r="X76" i="46" s="1"/>
  <c r="X75" i="46" s="1"/>
  <c r="W75" i="46"/>
  <c r="V75" i="46"/>
  <c r="U75" i="46"/>
  <c r="T75" i="46"/>
  <c r="S75" i="46"/>
  <c r="R75" i="46"/>
  <c r="Q75" i="46"/>
  <c r="P75" i="46"/>
  <c r="O75" i="46"/>
  <c r="N75" i="46"/>
  <c r="M75" i="46"/>
  <c r="L75" i="46"/>
  <c r="K75" i="46"/>
  <c r="I75" i="46"/>
  <c r="H75" i="46"/>
  <c r="G75" i="46"/>
  <c r="J73" i="46"/>
  <c r="X73" i="46" s="1"/>
  <c r="X72" i="46" s="1"/>
  <c r="W72" i="46"/>
  <c r="V72" i="46"/>
  <c r="U72" i="46"/>
  <c r="T72" i="46"/>
  <c r="S72" i="46"/>
  <c r="R72" i="46"/>
  <c r="Q72" i="46"/>
  <c r="P72" i="46"/>
  <c r="O72" i="46"/>
  <c r="N72" i="46"/>
  <c r="L72" i="46"/>
  <c r="K72" i="46"/>
  <c r="J72" i="46"/>
  <c r="I72" i="46"/>
  <c r="H72" i="46"/>
  <c r="G72" i="46"/>
  <c r="I70" i="46"/>
  <c r="J70" i="46" s="1"/>
  <c r="W69" i="46"/>
  <c r="V69" i="46"/>
  <c r="U69" i="46"/>
  <c r="T69" i="46"/>
  <c r="S69" i="46"/>
  <c r="R69" i="46"/>
  <c r="Q69" i="46"/>
  <c r="P69" i="46"/>
  <c r="O69" i="46"/>
  <c r="N69" i="46"/>
  <c r="L69" i="46"/>
  <c r="K69" i="46"/>
  <c r="H69" i="46"/>
  <c r="G69" i="46"/>
  <c r="X67" i="46"/>
  <c r="J67" i="46"/>
  <c r="W65" i="46"/>
  <c r="W64" i="46" s="1"/>
  <c r="J65" i="46"/>
  <c r="V64" i="46"/>
  <c r="U64" i="46"/>
  <c r="T64" i="46"/>
  <c r="S64" i="46"/>
  <c r="R64" i="46"/>
  <c r="Q64" i="46"/>
  <c r="P64" i="46"/>
  <c r="O64" i="46"/>
  <c r="N64" i="46"/>
  <c r="M64" i="46"/>
  <c r="L64" i="46"/>
  <c r="K64" i="46"/>
  <c r="J64" i="46"/>
  <c r="I64" i="46"/>
  <c r="H64" i="46"/>
  <c r="G64" i="46"/>
  <c r="W61" i="46"/>
  <c r="X61" i="46" s="1"/>
  <c r="X60" i="46" s="1"/>
  <c r="J61" i="46"/>
  <c r="W60" i="46"/>
  <c r="V60" i="46"/>
  <c r="U60" i="46"/>
  <c r="T60" i="46"/>
  <c r="S60" i="46"/>
  <c r="R60" i="46"/>
  <c r="Q60" i="46"/>
  <c r="P60" i="46"/>
  <c r="N60" i="46"/>
  <c r="M60" i="46"/>
  <c r="L60" i="46"/>
  <c r="K60" i="46"/>
  <c r="J60" i="46"/>
  <c r="I60" i="46"/>
  <c r="H60" i="46"/>
  <c r="G60" i="46"/>
  <c r="X58" i="46"/>
  <c r="J58" i="46"/>
  <c r="W56" i="46"/>
  <c r="W55" i="46" s="1"/>
  <c r="J56" i="46"/>
  <c r="X56" i="46" s="1"/>
  <c r="X55" i="46" s="1"/>
  <c r="V55" i="46"/>
  <c r="U55" i="46"/>
  <c r="T55" i="46"/>
  <c r="S55" i="46"/>
  <c r="R55" i="46"/>
  <c r="Q55" i="46"/>
  <c r="P55" i="46"/>
  <c r="O55" i="46"/>
  <c r="N55" i="46"/>
  <c r="M55" i="46"/>
  <c r="L55" i="46"/>
  <c r="K55" i="46"/>
  <c r="I55" i="46"/>
  <c r="H55" i="46"/>
  <c r="G55" i="46"/>
  <c r="W53" i="46"/>
  <c r="W52" i="46" s="1"/>
  <c r="J53" i="46"/>
  <c r="V52" i="46"/>
  <c r="U52" i="46"/>
  <c r="T52" i="46"/>
  <c r="S52" i="46"/>
  <c r="R52" i="46"/>
  <c r="Q52" i="46"/>
  <c r="P52" i="46"/>
  <c r="O52" i="46"/>
  <c r="N52" i="46"/>
  <c r="M52" i="46"/>
  <c r="L52" i="46"/>
  <c r="K52" i="46"/>
  <c r="J52" i="46"/>
  <c r="I52" i="46"/>
  <c r="H52" i="46"/>
  <c r="G52" i="46"/>
  <c r="W50" i="46"/>
  <c r="X50" i="46" s="1"/>
  <c r="X49" i="46" s="1"/>
  <c r="J50" i="46"/>
  <c r="W49" i="46"/>
  <c r="V49" i="46"/>
  <c r="U49" i="46"/>
  <c r="T49" i="46"/>
  <c r="S49" i="46"/>
  <c r="R49" i="46"/>
  <c r="Q49" i="46"/>
  <c r="P49" i="46"/>
  <c r="O49" i="46"/>
  <c r="N49" i="46"/>
  <c r="M49" i="46"/>
  <c r="L49" i="46"/>
  <c r="K49" i="46"/>
  <c r="J49" i="46"/>
  <c r="I49" i="46"/>
  <c r="H49" i="46"/>
  <c r="G49" i="46"/>
  <c r="W47" i="46"/>
  <c r="J47" i="46"/>
  <c r="X47" i="46" s="1"/>
  <c r="X46" i="46" s="1"/>
  <c r="W46" i="46"/>
  <c r="V46" i="46"/>
  <c r="U46" i="46"/>
  <c r="T46" i="46"/>
  <c r="S46" i="46"/>
  <c r="R46" i="46"/>
  <c r="Q46" i="46"/>
  <c r="P46" i="46"/>
  <c r="O46" i="46"/>
  <c r="N46" i="46"/>
  <c r="M46" i="46"/>
  <c r="L46" i="46"/>
  <c r="K46" i="46"/>
  <c r="I46" i="46"/>
  <c r="H46" i="46"/>
  <c r="G46" i="46"/>
  <c r="W44" i="46"/>
  <c r="W43" i="46" s="1"/>
  <c r="J44" i="46"/>
  <c r="X44" i="46" s="1"/>
  <c r="X43" i="46" s="1"/>
  <c r="V43" i="46"/>
  <c r="U43" i="46"/>
  <c r="U38" i="46" s="1"/>
  <c r="T43" i="46"/>
  <c r="S43" i="46"/>
  <c r="R43" i="46"/>
  <c r="Q43" i="46"/>
  <c r="P43" i="46"/>
  <c r="O43" i="46"/>
  <c r="N43" i="46"/>
  <c r="M43" i="46"/>
  <c r="M38" i="46" s="1"/>
  <c r="L43" i="46"/>
  <c r="L38" i="46" s="1"/>
  <c r="K43" i="46"/>
  <c r="I43" i="46"/>
  <c r="H43" i="46"/>
  <c r="G43" i="46"/>
  <c r="W40" i="46"/>
  <c r="W39" i="46" s="1"/>
  <c r="J40" i="46"/>
  <c r="J39" i="46" s="1"/>
  <c r="V39" i="46"/>
  <c r="V38" i="46" s="1"/>
  <c r="U39" i="46"/>
  <c r="T39" i="46"/>
  <c r="S39" i="46"/>
  <c r="R39" i="46"/>
  <c r="R38" i="46" s="1"/>
  <c r="Q39" i="46"/>
  <c r="Q38" i="46" s="1"/>
  <c r="P39" i="46"/>
  <c r="O39" i="46"/>
  <c r="O38" i="46" s="1"/>
  <c r="N39" i="46"/>
  <c r="N38" i="46" s="1"/>
  <c r="M39" i="46"/>
  <c r="L39" i="46"/>
  <c r="K39" i="46"/>
  <c r="I39" i="46"/>
  <c r="H39" i="46"/>
  <c r="G39" i="46"/>
  <c r="G38" i="46" s="1"/>
  <c r="S38" i="46"/>
  <c r="P38" i="46"/>
  <c r="K38" i="46"/>
  <c r="H38" i="46"/>
  <c r="W36" i="46"/>
  <c r="W31" i="46" s="1"/>
  <c r="J36" i="46"/>
  <c r="X36" i="46" s="1"/>
  <c r="W32" i="46"/>
  <c r="X32" i="46" s="1"/>
  <c r="J32" i="46"/>
  <c r="J31" i="46" s="1"/>
  <c r="V31" i="46"/>
  <c r="U31" i="46"/>
  <c r="T31" i="46"/>
  <c r="S31" i="46"/>
  <c r="R31" i="46"/>
  <c r="Q31" i="46"/>
  <c r="P31" i="46"/>
  <c r="P9" i="46" s="1"/>
  <c r="P8" i="46" s="1"/>
  <c r="O31" i="46"/>
  <c r="N31" i="46"/>
  <c r="M31" i="46"/>
  <c r="L31" i="46"/>
  <c r="K31" i="46"/>
  <c r="I31" i="46"/>
  <c r="H31" i="46"/>
  <c r="H9" i="46" s="1"/>
  <c r="H8" i="46" s="1"/>
  <c r="G31" i="46"/>
  <c r="W28" i="46"/>
  <c r="W27" i="46" s="1"/>
  <c r="J28" i="46"/>
  <c r="X28" i="46" s="1"/>
  <c r="X27" i="46" s="1"/>
  <c r="V27" i="46"/>
  <c r="U27" i="46"/>
  <c r="T27" i="46"/>
  <c r="S27" i="46"/>
  <c r="R27" i="46"/>
  <c r="Q27" i="46"/>
  <c r="P27" i="46"/>
  <c r="O27" i="46"/>
  <c r="N27" i="46"/>
  <c r="M27" i="46"/>
  <c r="L27" i="46"/>
  <c r="K27" i="46"/>
  <c r="I27" i="46"/>
  <c r="G27" i="46"/>
  <c r="W25" i="46"/>
  <c r="W24" i="46" s="1"/>
  <c r="J25" i="46"/>
  <c r="X25" i="46" s="1"/>
  <c r="X24" i="46" s="1"/>
  <c r="V24" i="46"/>
  <c r="U24" i="46"/>
  <c r="T24" i="46"/>
  <c r="S24" i="46"/>
  <c r="R24" i="46"/>
  <c r="Q24" i="46"/>
  <c r="P24" i="46"/>
  <c r="O24" i="46"/>
  <c r="N24" i="46"/>
  <c r="M24" i="46"/>
  <c r="L24" i="46"/>
  <c r="K24" i="46"/>
  <c r="I24" i="46"/>
  <c r="H24" i="46"/>
  <c r="G24" i="46"/>
  <c r="W22" i="46"/>
  <c r="J22" i="46"/>
  <c r="X22" i="46" s="1"/>
  <c r="W19" i="46"/>
  <c r="J19" i="46"/>
  <c r="X19" i="46" s="1"/>
  <c r="X18" i="46" s="1"/>
  <c r="V18" i="46"/>
  <c r="U18" i="46"/>
  <c r="T18" i="46"/>
  <c r="S18" i="46"/>
  <c r="R18" i="46"/>
  <c r="Q18" i="46"/>
  <c r="P18" i="46"/>
  <c r="O18" i="46"/>
  <c r="N18" i="46"/>
  <c r="M18" i="46"/>
  <c r="L18" i="46"/>
  <c r="K18" i="46"/>
  <c r="I18" i="46"/>
  <c r="H18" i="46"/>
  <c r="G18" i="46"/>
  <c r="W15" i="46"/>
  <c r="W14" i="46" s="1"/>
  <c r="J15" i="46"/>
  <c r="V14" i="46"/>
  <c r="U14" i="46"/>
  <c r="T14" i="46"/>
  <c r="S14" i="46"/>
  <c r="R14" i="46"/>
  <c r="R9" i="46" s="1"/>
  <c r="R8" i="46" s="1"/>
  <c r="Q14" i="46"/>
  <c r="Q9" i="46" s="1"/>
  <c r="Q8" i="46" s="1"/>
  <c r="P14" i="46"/>
  <c r="O14" i="46"/>
  <c r="N14" i="46"/>
  <c r="M14" i="46"/>
  <c r="L14" i="46"/>
  <c r="K14" i="46"/>
  <c r="I14" i="46"/>
  <c r="I9" i="46" s="1"/>
  <c r="H14" i="46"/>
  <c r="G14" i="46"/>
  <c r="X11" i="46"/>
  <c r="X10" i="46" s="1"/>
  <c r="W11" i="46"/>
  <c r="J11" i="46"/>
  <c r="J10" i="46" s="1"/>
  <c r="W10" i="46"/>
  <c r="V10" i="46"/>
  <c r="V9" i="46" s="1"/>
  <c r="V8" i="46" s="1"/>
  <c r="U10" i="46"/>
  <c r="T10" i="46"/>
  <c r="S10" i="46"/>
  <c r="S9" i="46" s="1"/>
  <c r="S8" i="46" s="1"/>
  <c r="R10" i="46"/>
  <c r="Q10" i="46"/>
  <c r="P10" i="46"/>
  <c r="O10" i="46"/>
  <c r="O9" i="46" s="1"/>
  <c r="O8" i="46" s="1"/>
  <c r="N10" i="46"/>
  <c r="N9" i="46" s="1"/>
  <c r="N8" i="46" s="1"/>
  <c r="M10" i="46"/>
  <c r="L10" i="46"/>
  <c r="L9" i="46" s="1"/>
  <c r="L8" i="46" s="1"/>
  <c r="K10" i="46"/>
  <c r="K9" i="46" s="1"/>
  <c r="K8" i="46" s="1"/>
  <c r="I10" i="46"/>
  <c r="H10" i="46"/>
  <c r="G10" i="46"/>
  <c r="G9" i="46" s="1"/>
  <c r="G8" i="46" s="1"/>
  <c r="U9" i="46"/>
  <c r="U8" i="46" s="1"/>
  <c r="M9" i="46"/>
  <c r="M8" i="46" s="1"/>
  <c r="X38" i="47" l="1"/>
  <c r="W9" i="47"/>
  <c r="W8" i="47" s="1"/>
  <c r="X31" i="47"/>
  <c r="X9" i="47" s="1"/>
  <c r="O8" i="47"/>
  <c r="J38" i="47"/>
  <c r="J8" i="47" s="1"/>
  <c r="W86" i="46"/>
  <c r="X88" i="46"/>
  <c r="W18" i="46"/>
  <c r="X31" i="46"/>
  <c r="W77" i="46"/>
  <c r="W38" i="46" s="1"/>
  <c r="T9" i="46"/>
  <c r="X15" i="46"/>
  <c r="X14" i="46" s="1"/>
  <c r="T38" i="46"/>
  <c r="X70" i="46"/>
  <c r="X69" i="46" s="1"/>
  <c r="J69" i="46"/>
  <c r="X9" i="46"/>
  <c r="X87" i="46"/>
  <c r="X86" i="46"/>
  <c r="J18" i="46"/>
  <c r="J24" i="46"/>
  <c r="J43" i="46"/>
  <c r="X53" i="46"/>
  <c r="X52" i="46" s="1"/>
  <c r="X65" i="46"/>
  <c r="X64" i="46" s="1"/>
  <c r="X81" i="46"/>
  <c r="X80" i="46" s="1"/>
  <c r="J14" i="46"/>
  <c r="J9" i="46" s="1"/>
  <c r="J27" i="46"/>
  <c r="X40" i="46"/>
  <c r="X39" i="46" s="1"/>
  <c r="J55" i="46"/>
  <c r="J38" i="46" s="1"/>
  <c r="J46" i="46"/>
  <c r="I69" i="46"/>
  <c r="I38" i="46" s="1"/>
  <c r="I8" i="46" s="1"/>
  <c r="J75" i="46"/>
  <c r="T86" i="45"/>
  <c r="X8" i="47" l="1"/>
  <c r="T8" i="46"/>
  <c r="X38" i="46"/>
  <c r="X8" i="46" s="1"/>
  <c r="J8" i="46"/>
  <c r="W8" i="46"/>
  <c r="W40" i="45"/>
  <c r="W39" i="45" s="1"/>
  <c r="S39" i="45"/>
  <c r="W88" i="45"/>
  <c r="W86" i="45" s="1"/>
  <c r="J88" i="45"/>
  <c r="X88" i="45" s="1"/>
  <c r="W87" i="45"/>
  <c r="V87" i="45"/>
  <c r="U87" i="45"/>
  <c r="T87" i="45"/>
  <c r="S87" i="45"/>
  <c r="R87" i="45"/>
  <c r="Q87" i="45"/>
  <c r="P87" i="45"/>
  <c r="O87" i="45"/>
  <c r="N87" i="45"/>
  <c r="M87" i="45"/>
  <c r="L87" i="45"/>
  <c r="K87" i="45"/>
  <c r="I87" i="45"/>
  <c r="H87" i="45"/>
  <c r="G87" i="45"/>
  <c r="V86" i="45"/>
  <c r="U86" i="45"/>
  <c r="T83" i="45"/>
  <c r="S86" i="45"/>
  <c r="S83" i="45" s="1"/>
  <c r="R86" i="45"/>
  <c r="R83" i="45" s="1"/>
  <c r="Q86" i="45"/>
  <c r="Q83" i="45" s="1"/>
  <c r="P86" i="45"/>
  <c r="O86" i="45"/>
  <c r="N86" i="45"/>
  <c r="M86" i="45"/>
  <c r="L86" i="45"/>
  <c r="K86" i="45"/>
  <c r="J86" i="45"/>
  <c r="I86" i="45"/>
  <c r="H86" i="45"/>
  <c r="G86" i="45"/>
  <c r="X84" i="45"/>
  <c r="J84" i="45"/>
  <c r="X83" i="45"/>
  <c r="W83" i="45"/>
  <c r="V83" i="45"/>
  <c r="U83" i="45"/>
  <c r="P83" i="45"/>
  <c r="L83" i="45"/>
  <c r="K83" i="45"/>
  <c r="I83" i="45"/>
  <c r="H83" i="45"/>
  <c r="X81" i="45"/>
  <c r="W81" i="45"/>
  <c r="J81" i="45"/>
  <c r="X80" i="45"/>
  <c r="W80" i="45"/>
  <c r="V80" i="45"/>
  <c r="U80" i="45"/>
  <c r="T80" i="45"/>
  <c r="S80" i="45"/>
  <c r="R80" i="45"/>
  <c r="Q80" i="45"/>
  <c r="P80" i="45"/>
  <c r="O80" i="45"/>
  <c r="N80" i="45"/>
  <c r="M80" i="45"/>
  <c r="L80" i="45"/>
  <c r="K80" i="45"/>
  <c r="J80" i="45"/>
  <c r="I80" i="45"/>
  <c r="H80" i="45"/>
  <c r="G80" i="45"/>
  <c r="W78" i="45"/>
  <c r="X78" i="45" s="1"/>
  <c r="X77" i="45" s="1"/>
  <c r="J78" i="45"/>
  <c r="V77" i="45"/>
  <c r="U77" i="45"/>
  <c r="T77" i="45"/>
  <c r="S77" i="45"/>
  <c r="R77" i="45"/>
  <c r="Q77" i="45"/>
  <c r="P77" i="45"/>
  <c r="O77" i="45"/>
  <c r="N77" i="45"/>
  <c r="M77" i="45"/>
  <c r="L77" i="45"/>
  <c r="K77" i="45"/>
  <c r="J77" i="45"/>
  <c r="I77" i="45"/>
  <c r="H77" i="45"/>
  <c r="G77" i="45"/>
  <c r="W76" i="45"/>
  <c r="J76" i="45"/>
  <c r="X76" i="45" s="1"/>
  <c r="X75" i="45" s="1"/>
  <c r="W75" i="45"/>
  <c r="V75" i="45"/>
  <c r="U75" i="45"/>
  <c r="T75" i="45"/>
  <c r="S75" i="45"/>
  <c r="R75" i="45"/>
  <c r="Q75" i="45"/>
  <c r="P75" i="45"/>
  <c r="O75" i="45"/>
  <c r="N75" i="45"/>
  <c r="M75" i="45"/>
  <c r="L75" i="45"/>
  <c r="K75" i="45"/>
  <c r="I75" i="45"/>
  <c r="H75" i="45"/>
  <c r="G75" i="45"/>
  <c r="J73" i="45"/>
  <c r="X73" i="45" s="1"/>
  <c r="X72" i="45" s="1"/>
  <c r="W72" i="45"/>
  <c r="V72" i="45"/>
  <c r="U72" i="45"/>
  <c r="T72" i="45"/>
  <c r="S72" i="45"/>
  <c r="R72" i="45"/>
  <c r="Q72" i="45"/>
  <c r="P72" i="45"/>
  <c r="O72" i="45"/>
  <c r="N72" i="45"/>
  <c r="L72" i="45"/>
  <c r="K72" i="45"/>
  <c r="J72" i="45"/>
  <c r="I72" i="45"/>
  <c r="H72" i="45"/>
  <c r="G72" i="45"/>
  <c r="I70" i="45"/>
  <c r="J70" i="45" s="1"/>
  <c r="W69" i="45"/>
  <c r="V69" i="45"/>
  <c r="U69" i="45"/>
  <c r="T69" i="45"/>
  <c r="S69" i="45"/>
  <c r="R69" i="45"/>
  <c r="Q69" i="45"/>
  <c r="P69" i="45"/>
  <c r="O69" i="45"/>
  <c r="N69" i="45"/>
  <c r="L69" i="45"/>
  <c r="K69" i="45"/>
  <c r="H69" i="45"/>
  <c r="G69" i="45"/>
  <c r="X67" i="45"/>
  <c r="X64" i="45" s="1"/>
  <c r="J67" i="45"/>
  <c r="J64" i="45" s="1"/>
  <c r="X65" i="45"/>
  <c r="W65" i="45"/>
  <c r="J65" i="45"/>
  <c r="W64" i="45"/>
  <c r="V64" i="45"/>
  <c r="U64" i="45"/>
  <c r="T64" i="45"/>
  <c r="S64" i="45"/>
  <c r="R64" i="45"/>
  <c r="Q64" i="45"/>
  <c r="P64" i="45"/>
  <c r="O64" i="45"/>
  <c r="N64" i="45"/>
  <c r="M64" i="45"/>
  <c r="L64" i="45"/>
  <c r="K64" i="45"/>
  <c r="I64" i="45"/>
  <c r="H64" i="45"/>
  <c r="G64" i="45"/>
  <c r="W61" i="45"/>
  <c r="W60" i="45" s="1"/>
  <c r="J61" i="45"/>
  <c r="V60" i="45"/>
  <c r="U60" i="45"/>
  <c r="T60" i="45"/>
  <c r="S60" i="45"/>
  <c r="R60" i="45"/>
  <c r="Q60" i="45"/>
  <c r="P60" i="45"/>
  <c r="N60" i="45"/>
  <c r="M60" i="45"/>
  <c r="L60" i="45"/>
  <c r="K60" i="45"/>
  <c r="J60" i="45"/>
  <c r="I60" i="45"/>
  <c r="H60" i="45"/>
  <c r="G60" i="45"/>
  <c r="X58" i="45"/>
  <c r="J58" i="45"/>
  <c r="W56" i="45"/>
  <c r="W55" i="45" s="1"/>
  <c r="J56" i="45"/>
  <c r="X56" i="45" s="1"/>
  <c r="X55" i="45" s="1"/>
  <c r="V55" i="45"/>
  <c r="U55" i="45"/>
  <c r="T55" i="45"/>
  <c r="S55" i="45"/>
  <c r="R55" i="45"/>
  <c r="Q55" i="45"/>
  <c r="P55" i="45"/>
  <c r="O55" i="45"/>
  <c r="N55" i="45"/>
  <c r="M55" i="45"/>
  <c r="L55" i="45"/>
  <c r="K55" i="45"/>
  <c r="I55" i="45"/>
  <c r="H55" i="45"/>
  <c r="G55" i="45"/>
  <c r="X53" i="45"/>
  <c r="W53" i="45"/>
  <c r="J53" i="45"/>
  <c r="X52" i="45"/>
  <c r="W52" i="45"/>
  <c r="V52" i="45"/>
  <c r="U52" i="45"/>
  <c r="T52" i="45"/>
  <c r="S52" i="45"/>
  <c r="R52" i="45"/>
  <c r="Q52" i="45"/>
  <c r="P52" i="45"/>
  <c r="O52" i="45"/>
  <c r="N52" i="45"/>
  <c r="M52" i="45"/>
  <c r="L52" i="45"/>
  <c r="K52" i="45"/>
  <c r="J52" i="45"/>
  <c r="I52" i="45"/>
  <c r="H52" i="45"/>
  <c r="G52" i="45"/>
  <c r="W50" i="45"/>
  <c r="X50" i="45" s="1"/>
  <c r="X49" i="45" s="1"/>
  <c r="J50" i="45"/>
  <c r="V49" i="45"/>
  <c r="U49" i="45"/>
  <c r="T49" i="45"/>
  <c r="S49" i="45"/>
  <c r="R49" i="45"/>
  <c r="Q49" i="45"/>
  <c r="P49" i="45"/>
  <c r="O49" i="45"/>
  <c r="N49" i="45"/>
  <c r="M49" i="45"/>
  <c r="L49" i="45"/>
  <c r="K49" i="45"/>
  <c r="J49" i="45"/>
  <c r="I49" i="45"/>
  <c r="H49" i="45"/>
  <c r="G49" i="45"/>
  <c r="W47" i="45"/>
  <c r="J47" i="45"/>
  <c r="X47" i="45" s="1"/>
  <c r="X46" i="45" s="1"/>
  <c r="W46" i="45"/>
  <c r="V46" i="45"/>
  <c r="U46" i="45"/>
  <c r="T46" i="45"/>
  <c r="S46" i="45"/>
  <c r="R46" i="45"/>
  <c r="Q46" i="45"/>
  <c r="P46" i="45"/>
  <c r="O46" i="45"/>
  <c r="N46" i="45"/>
  <c r="M46" i="45"/>
  <c r="L46" i="45"/>
  <c r="K46" i="45"/>
  <c r="I46" i="45"/>
  <c r="H46" i="45"/>
  <c r="G46" i="45"/>
  <c r="W44" i="45"/>
  <c r="X44" i="45" s="1"/>
  <c r="X43" i="45" s="1"/>
  <c r="J44" i="45"/>
  <c r="W43" i="45"/>
  <c r="V43" i="45"/>
  <c r="V38" i="45" s="1"/>
  <c r="U43" i="45"/>
  <c r="U38" i="45" s="1"/>
  <c r="T43" i="45"/>
  <c r="T38" i="45" s="1"/>
  <c r="S43" i="45"/>
  <c r="R43" i="45"/>
  <c r="Q43" i="45"/>
  <c r="P43" i="45"/>
  <c r="O43" i="45"/>
  <c r="N43" i="45"/>
  <c r="N38" i="45" s="1"/>
  <c r="M43" i="45"/>
  <c r="M38" i="45" s="1"/>
  <c r="L43" i="45"/>
  <c r="L38" i="45" s="1"/>
  <c r="K43" i="45"/>
  <c r="J43" i="45"/>
  <c r="I43" i="45"/>
  <c r="H43" i="45"/>
  <c r="G43" i="45"/>
  <c r="J40" i="45"/>
  <c r="V39" i="45"/>
  <c r="U39" i="45"/>
  <c r="T39" i="45"/>
  <c r="R39" i="45"/>
  <c r="R38" i="45" s="1"/>
  <c r="Q39" i="45"/>
  <c r="Q38" i="45" s="1"/>
  <c r="P39" i="45"/>
  <c r="P38" i="45" s="1"/>
  <c r="O39" i="45"/>
  <c r="O38" i="45" s="1"/>
  <c r="N39" i="45"/>
  <c r="M39" i="45"/>
  <c r="L39" i="45"/>
  <c r="K39" i="45"/>
  <c r="I39" i="45"/>
  <c r="H39" i="45"/>
  <c r="H38" i="45" s="1"/>
  <c r="G39" i="45"/>
  <c r="G38" i="45" s="1"/>
  <c r="S38" i="45"/>
  <c r="K38" i="45"/>
  <c r="W36" i="45"/>
  <c r="J36" i="45"/>
  <c r="J31" i="45" s="1"/>
  <c r="X32" i="45"/>
  <c r="W32" i="45"/>
  <c r="W31" i="45" s="1"/>
  <c r="J32" i="45"/>
  <c r="V31" i="45"/>
  <c r="U31" i="45"/>
  <c r="T31" i="45"/>
  <c r="S31" i="45"/>
  <c r="R31" i="45"/>
  <c r="Q31" i="45"/>
  <c r="P31" i="45"/>
  <c r="O31" i="45"/>
  <c r="N31" i="45"/>
  <c r="M31" i="45"/>
  <c r="L31" i="45"/>
  <c r="K31" i="45"/>
  <c r="I31" i="45"/>
  <c r="H31" i="45"/>
  <c r="G31" i="45"/>
  <c r="W28" i="45"/>
  <c r="W27" i="45" s="1"/>
  <c r="J28" i="45"/>
  <c r="X28" i="45" s="1"/>
  <c r="X27" i="45" s="1"/>
  <c r="V27" i="45"/>
  <c r="U27" i="45"/>
  <c r="T27" i="45"/>
  <c r="S27" i="45"/>
  <c r="R27" i="45"/>
  <c r="Q27" i="45"/>
  <c r="P27" i="45"/>
  <c r="O27" i="45"/>
  <c r="N27" i="45"/>
  <c r="M27" i="45"/>
  <c r="L27" i="45"/>
  <c r="K27" i="45"/>
  <c r="I27" i="45"/>
  <c r="G27" i="45"/>
  <c r="X25" i="45"/>
  <c r="X24" i="45" s="1"/>
  <c r="W25" i="45"/>
  <c r="J25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W22" i="45"/>
  <c r="W18" i="45" s="1"/>
  <c r="J22" i="45"/>
  <c r="X22" i="45" s="1"/>
  <c r="X19" i="45"/>
  <c r="X18" i="45" s="1"/>
  <c r="W19" i="45"/>
  <c r="J19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I18" i="45"/>
  <c r="H18" i="45"/>
  <c r="G18" i="45"/>
  <c r="W15" i="45"/>
  <c r="W14" i="45" s="1"/>
  <c r="J15" i="45"/>
  <c r="X15" i="45" s="1"/>
  <c r="X14" i="45" s="1"/>
  <c r="V14" i="45"/>
  <c r="U14" i="45"/>
  <c r="T14" i="45"/>
  <c r="S14" i="45"/>
  <c r="S9" i="45" s="1"/>
  <c r="R14" i="45"/>
  <c r="R9" i="45" s="1"/>
  <c r="Q14" i="45"/>
  <c r="Q9" i="45" s="1"/>
  <c r="Q8" i="45" s="1"/>
  <c r="P14" i="45"/>
  <c r="O14" i="45"/>
  <c r="N14" i="45"/>
  <c r="M14" i="45"/>
  <c r="L14" i="45"/>
  <c r="K14" i="45"/>
  <c r="K9" i="45" s="1"/>
  <c r="K8" i="45" s="1"/>
  <c r="I14" i="45"/>
  <c r="I9" i="45" s="1"/>
  <c r="H14" i="45"/>
  <c r="G14" i="45"/>
  <c r="W11" i="45"/>
  <c r="J11" i="45"/>
  <c r="J10" i="45" s="1"/>
  <c r="W10" i="45"/>
  <c r="V10" i="45"/>
  <c r="V9" i="45" s="1"/>
  <c r="U10" i="45"/>
  <c r="U9" i="45" s="1"/>
  <c r="T10" i="45"/>
  <c r="T9" i="45" s="1"/>
  <c r="T8" i="45" s="1"/>
  <c r="S10" i="45"/>
  <c r="R10" i="45"/>
  <c r="Q10" i="45"/>
  <c r="P10" i="45"/>
  <c r="O10" i="45"/>
  <c r="O9" i="45" s="1"/>
  <c r="N10" i="45"/>
  <c r="N9" i="45" s="1"/>
  <c r="M10" i="45"/>
  <c r="M9" i="45" s="1"/>
  <c r="L10" i="45"/>
  <c r="L9" i="45" s="1"/>
  <c r="L8" i="45" s="1"/>
  <c r="K10" i="45"/>
  <c r="I10" i="45"/>
  <c r="H10" i="45"/>
  <c r="G10" i="45"/>
  <c r="G9" i="45" s="1"/>
  <c r="G8" i="45" s="1"/>
  <c r="P9" i="45"/>
  <c r="H9" i="45"/>
  <c r="X40" i="45" l="1"/>
  <c r="X39" i="45" s="1"/>
  <c r="S8" i="45"/>
  <c r="W38" i="45"/>
  <c r="R8" i="45"/>
  <c r="M8" i="45"/>
  <c r="U8" i="45"/>
  <c r="X70" i="45"/>
  <c r="X69" i="45" s="1"/>
  <c r="J69" i="45"/>
  <c r="H8" i="45"/>
  <c r="N8" i="45"/>
  <c r="V8" i="45"/>
  <c r="P8" i="45"/>
  <c r="O8" i="45"/>
  <c r="W9" i="45"/>
  <c r="W8" i="45" s="1"/>
  <c r="I38" i="45"/>
  <c r="X86" i="45"/>
  <c r="X87" i="45"/>
  <c r="I8" i="45"/>
  <c r="X61" i="45"/>
  <c r="X60" i="45" s="1"/>
  <c r="X38" i="45" s="1"/>
  <c r="J27" i="45"/>
  <c r="X36" i="45"/>
  <c r="X31" i="45" s="1"/>
  <c r="X11" i="45"/>
  <c r="X10" i="45" s="1"/>
  <c r="W49" i="45"/>
  <c r="W77" i="45"/>
  <c r="J39" i="45"/>
  <c r="J55" i="45"/>
  <c r="J18" i="45"/>
  <c r="J14" i="45"/>
  <c r="J9" i="45" s="1"/>
  <c r="J46" i="45"/>
  <c r="I69" i="45"/>
  <c r="J75" i="45"/>
  <c r="J87" i="45"/>
  <c r="W87" i="44"/>
  <c r="W86" i="44" s="1"/>
  <c r="J87" i="44"/>
  <c r="V86" i="44"/>
  <c r="U86" i="44"/>
  <c r="T86" i="44"/>
  <c r="S86" i="44"/>
  <c r="R86" i="44"/>
  <c r="Q86" i="44"/>
  <c r="P86" i="44"/>
  <c r="O86" i="44"/>
  <c r="N86" i="44"/>
  <c r="M86" i="44"/>
  <c r="L86" i="44"/>
  <c r="K86" i="44"/>
  <c r="I86" i="44"/>
  <c r="H86" i="44"/>
  <c r="G86" i="44"/>
  <c r="V85" i="44"/>
  <c r="U85" i="44"/>
  <c r="U82" i="44" s="1"/>
  <c r="T85" i="44"/>
  <c r="T82" i="44" s="1"/>
  <c r="S85" i="44"/>
  <c r="S82" i="44" s="1"/>
  <c r="R85" i="44"/>
  <c r="R82" i="44" s="1"/>
  <c r="Q85" i="44"/>
  <c r="P85" i="44"/>
  <c r="O85" i="44"/>
  <c r="N85" i="44"/>
  <c r="M85" i="44"/>
  <c r="L85" i="44"/>
  <c r="K85" i="44"/>
  <c r="J85" i="44"/>
  <c r="I85" i="44"/>
  <c r="H85" i="44"/>
  <c r="G85" i="44"/>
  <c r="J83" i="44"/>
  <c r="X83" i="44" s="1"/>
  <c r="X82" i="44" s="1"/>
  <c r="W82" i="44"/>
  <c r="V82" i="44"/>
  <c r="Q82" i="44"/>
  <c r="P82" i="44"/>
  <c r="L82" i="44"/>
  <c r="K82" i="44"/>
  <c r="I82" i="44"/>
  <c r="H82" i="44"/>
  <c r="W80" i="44"/>
  <c r="J80" i="44"/>
  <c r="X80" i="44" s="1"/>
  <c r="X79" i="44" s="1"/>
  <c r="W79" i="44"/>
  <c r="V79" i="44"/>
  <c r="U79" i="44"/>
  <c r="T79" i="44"/>
  <c r="S79" i="44"/>
  <c r="R79" i="44"/>
  <c r="Q79" i="44"/>
  <c r="P79" i="44"/>
  <c r="O79" i="44"/>
  <c r="N79" i="44"/>
  <c r="M79" i="44"/>
  <c r="L79" i="44"/>
  <c r="K79" i="44"/>
  <c r="I79" i="44"/>
  <c r="H79" i="44"/>
  <c r="G79" i="44"/>
  <c r="X77" i="44"/>
  <c r="X76" i="44" s="1"/>
  <c r="W77" i="44"/>
  <c r="W76" i="44" s="1"/>
  <c r="J77" i="44"/>
  <c r="J76" i="44" s="1"/>
  <c r="V76" i="44"/>
  <c r="U76" i="44"/>
  <c r="T76" i="44"/>
  <c r="S76" i="44"/>
  <c r="R76" i="44"/>
  <c r="Q76" i="44"/>
  <c r="P76" i="44"/>
  <c r="O76" i="44"/>
  <c r="N76" i="44"/>
  <c r="M76" i="44"/>
  <c r="L76" i="44"/>
  <c r="K76" i="44"/>
  <c r="I76" i="44"/>
  <c r="H76" i="44"/>
  <c r="G76" i="44"/>
  <c r="W75" i="44"/>
  <c r="W74" i="44" s="1"/>
  <c r="J75" i="44"/>
  <c r="X75" i="44" s="1"/>
  <c r="X74" i="44" s="1"/>
  <c r="V74" i="44"/>
  <c r="U74" i="44"/>
  <c r="T74" i="44"/>
  <c r="S74" i="44"/>
  <c r="R74" i="44"/>
  <c r="Q74" i="44"/>
  <c r="P74" i="44"/>
  <c r="O74" i="44"/>
  <c r="N74" i="44"/>
  <c r="M74" i="44"/>
  <c r="L74" i="44"/>
  <c r="K74" i="44"/>
  <c r="I74" i="44"/>
  <c r="H74" i="44"/>
  <c r="G74" i="44"/>
  <c r="X72" i="44"/>
  <c r="X71" i="44" s="1"/>
  <c r="J72" i="44"/>
  <c r="J71" i="44" s="1"/>
  <c r="W71" i="44"/>
  <c r="V71" i="44"/>
  <c r="U71" i="44"/>
  <c r="T71" i="44"/>
  <c r="S71" i="44"/>
  <c r="R71" i="44"/>
  <c r="Q71" i="44"/>
  <c r="P71" i="44"/>
  <c r="O71" i="44"/>
  <c r="N71" i="44"/>
  <c r="L71" i="44"/>
  <c r="K71" i="44"/>
  <c r="I71" i="44"/>
  <c r="H71" i="44"/>
  <c r="G71" i="44"/>
  <c r="I69" i="44"/>
  <c r="J69" i="44" s="1"/>
  <c r="W68" i="44"/>
  <c r="V68" i="44"/>
  <c r="U68" i="44"/>
  <c r="T68" i="44"/>
  <c r="S68" i="44"/>
  <c r="R68" i="44"/>
  <c r="Q68" i="44"/>
  <c r="P68" i="44"/>
  <c r="O68" i="44"/>
  <c r="N68" i="44"/>
  <c r="L68" i="44"/>
  <c r="K68" i="44"/>
  <c r="H68" i="44"/>
  <c r="G68" i="44"/>
  <c r="J66" i="44"/>
  <c r="X66" i="44" s="1"/>
  <c r="W64" i="44"/>
  <c r="J64" i="44"/>
  <c r="X64" i="44" s="1"/>
  <c r="X63" i="44" s="1"/>
  <c r="W63" i="44"/>
  <c r="V63" i="44"/>
  <c r="U63" i="44"/>
  <c r="T63" i="44"/>
  <c r="S63" i="44"/>
  <c r="R63" i="44"/>
  <c r="Q63" i="44"/>
  <c r="P63" i="44"/>
  <c r="O63" i="44"/>
  <c r="N63" i="44"/>
  <c r="M63" i="44"/>
  <c r="L63" i="44"/>
  <c r="K63" i="44"/>
  <c r="I63" i="44"/>
  <c r="H63" i="44"/>
  <c r="G63" i="44"/>
  <c r="X60" i="44"/>
  <c r="X59" i="44" s="1"/>
  <c r="W60" i="44"/>
  <c r="J60" i="44"/>
  <c r="W59" i="44"/>
  <c r="V59" i="44"/>
  <c r="U59" i="44"/>
  <c r="T59" i="44"/>
  <c r="S59" i="44"/>
  <c r="R59" i="44"/>
  <c r="Q59" i="44"/>
  <c r="P59" i="44"/>
  <c r="N59" i="44"/>
  <c r="M59" i="44"/>
  <c r="L59" i="44"/>
  <c r="K59" i="44"/>
  <c r="J59" i="44"/>
  <c r="I59" i="44"/>
  <c r="H59" i="44"/>
  <c r="G59" i="44"/>
  <c r="J57" i="44"/>
  <c r="X57" i="44" s="1"/>
  <c r="W55" i="44"/>
  <c r="W54" i="44" s="1"/>
  <c r="J55" i="44"/>
  <c r="X55" i="44" s="1"/>
  <c r="X54" i="44" s="1"/>
  <c r="V54" i="44"/>
  <c r="U54" i="44"/>
  <c r="T54" i="44"/>
  <c r="S54" i="44"/>
  <c r="R54" i="44"/>
  <c r="Q54" i="44"/>
  <c r="P54" i="44"/>
  <c r="O54" i="44"/>
  <c r="N54" i="44"/>
  <c r="M54" i="44"/>
  <c r="L54" i="44"/>
  <c r="K54" i="44"/>
  <c r="I54" i="44"/>
  <c r="H54" i="44"/>
  <c r="G54" i="44"/>
  <c r="W52" i="44"/>
  <c r="W51" i="44" s="1"/>
  <c r="J52" i="44"/>
  <c r="X52" i="44" s="1"/>
  <c r="X51" i="44" s="1"/>
  <c r="V51" i="44"/>
  <c r="U51" i="44"/>
  <c r="T51" i="44"/>
  <c r="S51" i="44"/>
  <c r="R51" i="44"/>
  <c r="Q51" i="44"/>
  <c r="P51" i="44"/>
  <c r="O51" i="44"/>
  <c r="N51" i="44"/>
  <c r="M51" i="44"/>
  <c r="L51" i="44"/>
  <c r="K51" i="44"/>
  <c r="I51" i="44"/>
  <c r="H51" i="44"/>
  <c r="G51" i="44"/>
  <c r="W49" i="44"/>
  <c r="W48" i="44" s="1"/>
  <c r="J49" i="44"/>
  <c r="J48" i="44" s="1"/>
  <c r="V48" i="44"/>
  <c r="U48" i="44"/>
  <c r="T48" i="44"/>
  <c r="S48" i="44"/>
  <c r="R48" i="44"/>
  <c r="Q48" i="44"/>
  <c r="P48" i="44"/>
  <c r="O48" i="44"/>
  <c r="N48" i="44"/>
  <c r="M48" i="44"/>
  <c r="L48" i="44"/>
  <c r="K48" i="44"/>
  <c r="I48" i="44"/>
  <c r="H48" i="44"/>
  <c r="G48" i="44"/>
  <c r="W46" i="44"/>
  <c r="W45" i="44" s="1"/>
  <c r="J46" i="44"/>
  <c r="X46" i="44" s="1"/>
  <c r="X45" i="44" s="1"/>
  <c r="V45" i="44"/>
  <c r="U45" i="44"/>
  <c r="T45" i="44"/>
  <c r="S45" i="44"/>
  <c r="R45" i="44"/>
  <c r="Q45" i="44"/>
  <c r="Q38" i="44" s="1"/>
  <c r="P45" i="44"/>
  <c r="O45" i="44"/>
  <c r="N45" i="44"/>
  <c r="M45" i="44"/>
  <c r="L45" i="44"/>
  <c r="K45" i="44"/>
  <c r="I45" i="44"/>
  <c r="H45" i="44"/>
  <c r="G45" i="44"/>
  <c r="X43" i="44"/>
  <c r="X42" i="44" s="1"/>
  <c r="W43" i="44"/>
  <c r="J43" i="44"/>
  <c r="W42" i="44"/>
  <c r="V42" i="44"/>
  <c r="V38" i="44" s="1"/>
  <c r="U42" i="44"/>
  <c r="U38" i="44" s="1"/>
  <c r="T42" i="44"/>
  <c r="S42" i="44"/>
  <c r="R42" i="44"/>
  <c r="Q42" i="44"/>
  <c r="P42" i="44"/>
  <c r="O42" i="44"/>
  <c r="O38" i="44" s="1"/>
  <c r="N42" i="44"/>
  <c r="N38" i="44" s="1"/>
  <c r="M42" i="44"/>
  <c r="M38" i="44" s="1"/>
  <c r="L42" i="44"/>
  <c r="K42" i="44"/>
  <c r="J42" i="44"/>
  <c r="I42" i="44"/>
  <c r="H42" i="44"/>
  <c r="G42" i="44"/>
  <c r="G38" i="44" s="1"/>
  <c r="W40" i="44"/>
  <c r="W39" i="44" s="1"/>
  <c r="J40" i="44"/>
  <c r="V39" i="44"/>
  <c r="U39" i="44"/>
  <c r="T39" i="44"/>
  <c r="S39" i="44"/>
  <c r="R39" i="44"/>
  <c r="R38" i="44" s="1"/>
  <c r="Q39" i="44"/>
  <c r="P39" i="44"/>
  <c r="P38" i="44" s="1"/>
  <c r="O39" i="44"/>
  <c r="N39" i="44"/>
  <c r="M39" i="44"/>
  <c r="L39" i="44"/>
  <c r="K39" i="44"/>
  <c r="K38" i="44" s="1"/>
  <c r="J39" i="44"/>
  <c r="I39" i="44"/>
  <c r="H39" i="44"/>
  <c r="H38" i="44" s="1"/>
  <c r="G39" i="44"/>
  <c r="T38" i="44"/>
  <c r="L38" i="44"/>
  <c r="W36" i="44"/>
  <c r="J36" i="44"/>
  <c r="J31" i="44" s="1"/>
  <c r="W32" i="44"/>
  <c r="W31" i="44" s="1"/>
  <c r="J32" i="44"/>
  <c r="V31" i="44"/>
  <c r="U31" i="44"/>
  <c r="T31" i="44"/>
  <c r="S31" i="44"/>
  <c r="R31" i="44"/>
  <c r="Q31" i="44"/>
  <c r="P31" i="44"/>
  <c r="O31" i="44"/>
  <c r="N31" i="44"/>
  <c r="M31" i="44"/>
  <c r="L31" i="44"/>
  <c r="K31" i="44"/>
  <c r="I31" i="44"/>
  <c r="H31" i="44"/>
  <c r="G31" i="44"/>
  <c r="W28" i="44"/>
  <c r="W27" i="44" s="1"/>
  <c r="J28" i="44"/>
  <c r="J27" i="44" s="1"/>
  <c r="V27" i="44"/>
  <c r="U27" i="44"/>
  <c r="T27" i="44"/>
  <c r="S27" i="44"/>
  <c r="R27" i="44"/>
  <c r="Q27" i="44"/>
  <c r="P27" i="44"/>
  <c r="O27" i="44"/>
  <c r="N27" i="44"/>
  <c r="M27" i="44"/>
  <c r="L27" i="44"/>
  <c r="K27" i="44"/>
  <c r="I27" i="44"/>
  <c r="G27" i="44"/>
  <c r="W25" i="44"/>
  <c r="X25" i="44" s="1"/>
  <c r="X24" i="44" s="1"/>
  <c r="J25" i="44"/>
  <c r="W24" i="44"/>
  <c r="V24" i="44"/>
  <c r="U24" i="44"/>
  <c r="T24" i="44"/>
  <c r="S24" i="44"/>
  <c r="R24" i="44"/>
  <c r="Q24" i="44"/>
  <c r="P24" i="44"/>
  <c r="O24" i="44"/>
  <c r="N24" i="44"/>
  <c r="M24" i="44"/>
  <c r="L24" i="44"/>
  <c r="K24" i="44"/>
  <c r="J24" i="44"/>
  <c r="I24" i="44"/>
  <c r="H24" i="44"/>
  <c r="G24" i="44"/>
  <c r="W22" i="44"/>
  <c r="J22" i="44"/>
  <c r="W19" i="44"/>
  <c r="X19" i="44" s="1"/>
  <c r="J19" i="44"/>
  <c r="V18" i="44"/>
  <c r="V9" i="44" s="1"/>
  <c r="V8" i="44" s="1"/>
  <c r="U18" i="44"/>
  <c r="T18" i="44"/>
  <c r="S18" i="44"/>
  <c r="R18" i="44"/>
  <c r="Q18" i="44"/>
  <c r="P18" i="44"/>
  <c r="O18" i="44"/>
  <c r="N18" i="44"/>
  <c r="N9" i="44" s="1"/>
  <c r="N8" i="44" s="1"/>
  <c r="M18" i="44"/>
  <c r="L18" i="44"/>
  <c r="K18" i="44"/>
  <c r="J18" i="44"/>
  <c r="I18" i="44"/>
  <c r="H18" i="44"/>
  <c r="G18" i="44"/>
  <c r="W15" i="44"/>
  <c r="X15" i="44" s="1"/>
  <c r="X14" i="44" s="1"/>
  <c r="J15" i="44"/>
  <c r="V14" i="44"/>
  <c r="U14" i="44"/>
  <c r="T14" i="44"/>
  <c r="T9" i="44" s="1"/>
  <c r="T8" i="44" s="1"/>
  <c r="S14" i="44"/>
  <c r="R14" i="44"/>
  <c r="R9" i="44" s="1"/>
  <c r="R8" i="44" s="1"/>
  <c r="Q14" i="44"/>
  <c r="P14" i="44"/>
  <c r="O14" i="44"/>
  <c r="N14" i="44"/>
  <c r="M14" i="44"/>
  <c r="L14" i="44"/>
  <c r="L9" i="44" s="1"/>
  <c r="L8" i="44" s="1"/>
  <c r="K14" i="44"/>
  <c r="K9" i="44" s="1"/>
  <c r="K8" i="44" s="1"/>
  <c r="J14" i="44"/>
  <c r="I14" i="44"/>
  <c r="H14" i="44"/>
  <c r="G14" i="44"/>
  <c r="W11" i="44"/>
  <c r="W10" i="44" s="1"/>
  <c r="J11" i="44"/>
  <c r="J10" i="44" s="1"/>
  <c r="J9" i="44" s="1"/>
  <c r="V10" i="44"/>
  <c r="U10" i="44"/>
  <c r="U9" i="44" s="1"/>
  <c r="T10" i="44"/>
  <c r="S10" i="44"/>
  <c r="R10" i="44"/>
  <c r="Q10" i="44"/>
  <c r="P10" i="44"/>
  <c r="P9" i="44" s="1"/>
  <c r="P8" i="44" s="1"/>
  <c r="O10" i="44"/>
  <c r="O9" i="44" s="1"/>
  <c r="O8" i="44" s="1"/>
  <c r="N10" i="44"/>
  <c r="M10" i="44"/>
  <c r="M9" i="44" s="1"/>
  <c r="L10" i="44"/>
  <c r="K10" i="44"/>
  <c r="I10" i="44"/>
  <c r="H10" i="44"/>
  <c r="H9" i="44" s="1"/>
  <c r="H8" i="44" s="1"/>
  <c r="G10" i="44"/>
  <c r="G9" i="44" s="1"/>
  <c r="G8" i="44" s="1"/>
  <c r="Q9" i="44"/>
  <c r="Q8" i="44" s="1"/>
  <c r="I9" i="44"/>
  <c r="J38" i="45" l="1"/>
  <c r="J8" i="45" s="1"/>
  <c r="X9" i="45"/>
  <c r="X8" i="45" s="1"/>
  <c r="X32" i="44"/>
  <c r="W18" i="44"/>
  <c r="S9" i="44"/>
  <c r="X87" i="44"/>
  <c r="X86" i="44" s="1"/>
  <c r="S38" i="44"/>
  <c r="X49" i="44"/>
  <c r="X48" i="44" s="1"/>
  <c r="W38" i="44"/>
  <c r="X31" i="44"/>
  <c r="M8" i="44"/>
  <c r="U8" i="44"/>
  <c r="X85" i="44"/>
  <c r="J68" i="44"/>
  <c r="X69" i="44"/>
  <c r="X68" i="44" s="1"/>
  <c r="X40" i="44"/>
  <c r="X39" i="44" s="1"/>
  <c r="X38" i="44" s="1"/>
  <c r="J54" i="44"/>
  <c r="X28" i="44"/>
  <c r="X27" i="44" s="1"/>
  <c r="X36" i="44"/>
  <c r="I68" i="44"/>
  <c r="I38" i="44" s="1"/>
  <c r="I8" i="44" s="1"/>
  <c r="J74" i="44"/>
  <c r="J86" i="44"/>
  <c r="X11" i="44"/>
  <c r="X10" i="44" s="1"/>
  <c r="J51" i="44"/>
  <c r="J38" i="44" s="1"/>
  <c r="J8" i="44" s="1"/>
  <c r="J63" i="44"/>
  <c r="J79" i="44"/>
  <c r="J45" i="44"/>
  <c r="W14" i="44"/>
  <c r="W85" i="44"/>
  <c r="X22" i="44"/>
  <c r="X18" i="44" s="1"/>
  <c r="W87" i="43"/>
  <c r="W85" i="43" s="1"/>
  <c r="J87" i="43"/>
  <c r="X87" i="43" s="1"/>
  <c r="W86" i="43"/>
  <c r="V86" i="43"/>
  <c r="U86" i="43"/>
  <c r="T86" i="43"/>
  <c r="S86" i="43"/>
  <c r="R86" i="43"/>
  <c r="Q86" i="43"/>
  <c r="P86" i="43"/>
  <c r="O86" i="43"/>
  <c r="N86" i="43"/>
  <c r="M86" i="43"/>
  <c r="L86" i="43"/>
  <c r="K86" i="43"/>
  <c r="J86" i="43"/>
  <c r="I86" i="43"/>
  <c r="H86" i="43"/>
  <c r="G86" i="43"/>
  <c r="V85" i="43"/>
  <c r="V82" i="43" s="1"/>
  <c r="U85" i="43"/>
  <c r="U82" i="43" s="1"/>
  <c r="T85" i="43"/>
  <c r="S85" i="43"/>
  <c r="S82" i="43" s="1"/>
  <c r="R85" i="43"/>
  <c r="R82" i="43" s="1"/>
  <c r="Q85" i="43"/>
  <c r="Q82" i="43" s="1"/>
  <c r="P85" i="43"/>
  <c r="P82" i="43" s="1"/>
  <c r="O85" i="43"/>
  <c r="N85" i="43"/>
  <c r="M85" i="43"/>
  <c r="L85" i="43"/>
  <c r="K85" i="43"/>
  <c r="J85" i="43"/>
  <c r="I85" i="43"/>
  <c r="H85" i="43"/>
  <c r="G85" i="43"/>
  <c r="J83" i="43"/>
  <c r="X83" i="43" s="1"/>
  <c r="X82" i="43" s="1"/>
  <c r="W82" i="43"/>
  <c r="T82" i="43"/>
  <c r="L82" i="43"/>
  <c r="K82" i="43"/>
  <c r="I82" i="43"/>
  <c r="H82" i="43"/>
  <c r="W80" i="43"/>
  <c r="W79" i="43" s="1"/>
  <c r="J80" i="43"/>
  <c r="X80" i="43" s="1"/>
  <c r="X79" i="43" s="1"/>
  <c r="V79" i="43"/>
  <c r="U79" i="43"/>
  <c r="T79" i="43"/>
  <c r="S79" i="43"/>
  <c r="R79" i="43"/>
  <c r="Q79" i="43"/>
  <c r="P79" i="43"/>
  <c r="O79" i="43"/>
  <c r="N79" i="43"/>
  <c r="M79" i="43"/>
  <c r="L79" i="43"/>
  <c r="K79" i="43"/>
  <c r="J79" i="43"/>
  <c r="I79" i="43"/>
  <c r="H79" i="43"/>
  <c r="G79" i="43"/>
  <c r="W77" i="43"/>
  <c r="W76" i="43" s="1"/>
  <c r="J77" i="43"/>
  <c r="V76" i="43"/>
  <c r="U76" i="43"/>
  <c r="T76" i="43"/>
  <c r="S76" i="43"/>
  <c r="R76" i="43"/>
  <c r="Q76" i="43"/>
  <c r="P76" i="43"/>
  <c r="O76" i="43"/>
  <c r="N76" i="43"/>
  <c r="M76" i="43"/>
  <c r="L76" i="43"/>
  <c r="K76" i="43"/>
  <c r="I76" i="43"/>
  <c r="H76" i="43"/>
  <c r="G76" i="43"/>
  <c r="W75" i="43"/>
  <c r="J75" i="43"/>
  <c r="X75" i="43" s="1"/>
  <c r="X74" i="43" s="1"/>
  <c r="W74" i="43"/>
  <c r="V74" i="43"/>
  <c r="U74" i="43"/>
  <c r="T74" i="43"/>
  <c r="S74" i="43"/>
  <c r="R74" i="43"/>
  <c r="Q74" i="43"/>
  <c r="P74" i="43"/>
  <c r="O74" i="43"/>
  <c r="N74" i="43"/>
  <c r="M74" i="43"/>
  <c r="L74" i="43"/>
  <c r="K74" i="43"/>
  <c r="I74" i="43"/>
  <c r="H74" i="43"/>
  <c r="G74" i="43"/>
  <c r="J72" i="43"/>
  <c r="J71" i="43" s="1"/>
  <c r="W71" i="43"/>
  <c r="V71" i="43"/>
  <c r="U71" i="43"/>
  <c r="T71" i="43"/>
  <c r="S71" i="43"/>
  <c r="R71" i="43"/>
  <c r="Q71" i="43"/>
  <c r="P71" i="43"/>
  <c r="O71" i="43"/>
  <c r="N71" i="43"/>
  <c r="L71" i="43"/>
  <c r="K71" i="43"/>
  <c r="I71" i="43"/>
  <c r="H71" i="43"/>
  <c r="G71" i="43"/>
  <c r="I69" i="43"/>
  <c r="J69" i="43" s="1"/>
  <c r="W68" i="43"/>
  <c r="V68" i="43"/>
  <c r="U68" i="43"/>
  <c r="T68" i="43"/>
  <c r="S68" i="43"/>
  <c r="R68" i="43"/>
  <c r="Q68" i="43"/>
  <c r="P68" i="43"/>
  <c r="O68" i="43"/>
  <c r="N68" i="43"/>
  <c r="L68" i="43"/>
  <c r="K68" i="43"/>
  <c r="H68" i="43"/>
  <c r="G68" i="43"/>
  <c r="J66" i="43"/>
  <c r="X66" i="43" s="1"/>
  <c r="W64" i="43"/>
  <c r="W63" i="43" s="1"/>
  <c r="J64" i="43"/>
  <c r="V63" i="43"/>
  <c r="U63" i="43"/>
  <c r="T63" i="43"/>
  <c r="S63" i="43"/>
  <c r="R63" i="43"/>
  <c r="Q63" i="43"/>
  <c r="P63" i="43"/>
  <c r="O63" i="43"/>
  <c r="N63" i="43"/>
  <c r="M63" i="43"/>
  <c r="L63" i="43"/>
  <c r="K63" i="43"/>
  <c r="I63" i="43"/>
  <c r="H63" i="43"/>
  <c r="G63" i="43"/>
  <c r="W60" i="43"/>
  <c r="W59" i="43" s="1"/>
  <c r="J60" i="43"/>
  <c r="X60" i="43" s="1"/>
  <c r="X59" i="43" s="1"/>
  <c r="V59" i="43"/>
  <c r="U59" i="43"/>
  <c r="T59" i="43"/>
  <c r="S59" i="43"/>
  <c r="R59" i="43"/>
  <c r="Q59" i="43"/>
  <c r="P59" i="43"/>
  <c r="N59" i="43"/>
  <c r="M59" i="43"/>
  <c r="L59" i="43"/>
  <c r="K59" i="43"/>
  <c r="I59" i="43"/>
  <c r="H59" i="43"/>
  <c r="G59" i="43"/>
  <c r="J57" i="43"/>
  <c r="X57" i="43" s="1"/>
  <c r="W55" i="43"/>
  <c r="W54" i="43" s="1"/>
  <c r="J55" i="43"/>
  <c r="V54" i="43"/>
  <c r="U54" i="43"/>
  <c r="T54" i="43"/>
  <c r="S54" i="43"/>
  <c r="R54" i="43"/>
  <c r="Q54" i="43"/>
  <c r="P54" i="43"/>
  <c r="O54" i="43"/>
  <c r="N54" i="43"/>
  <c r="M54" i="43"/>
  <c r="L54" i="43"/>
  <c r="K54" i="43"/>
  <c r="I54" i="43"/>
  <c r="H54" i="43"/>
  <c r="G54" i="43"/>
  <c r="W52" i="43"/>
  <c r="W51" i="43" s="1"/>
  <c r="J52" i="43"/>
  <c r="X52" i="43" s="1"/>
  <c r="X51" i="43" s="1"/>
  <c r="V51" i="43"/>
  <c r="U51" i="43"/>
  <c r="T51" i="43"/>
  <c r="S51" i="43"/>
  <c r="R51" i="43"/>
  <c r="Q51" i="43"/>
  <c r="P51" i="43"/>
  <c r="O51" i="43"/>
  <c r="N51" i="43"/>
  <c r="M51" i="43"/>
  <c r="L51" i="43"/>
  <c r="K51" i="43"/>
  <c r="J51" i="43"/>
  <c r="I51" i="43"/>
  <c r="H51" i="43"/>
  <c r="G51" i="43"/>
  <c r="W49" i="43"/>
  <c r="W48" i="43" s="1"/>
  <c r="J49" i="43"/>
  <c r="X49" i="43" s="1"/>
  <c r="X48" i="43" s="1"/>
  <c r="V48" i="43"/>
  <c r="U48" i="43"/>
  <c r="T48" i="43"/>
  <c r="S48" i="43"/>
  <c r="R48" i="43"/>
  <c r="Q48" i="43"/>
  <c r="P48" i="43"/>
  <c r="O48" i="43"/>
  <c r="N48" i="43"/>
  <c r="M48" i="43"/>
  <c r="L48" i="43"/>
  <c r="K48" i="43"/>
  <c r="I48" i="43"/>
  <c r="H48" i="43"/>
  <c r="G48" i="43"/>
  <c r="W46" i="43"/>
  <c r="W45" i="43" s="1"/>
  <c r="J46" i="43"/>
  <c r="V45" i="43"/>
  <c r="U45" i="43"/>
  <c r="T45" i="43"/>
  <c r="S45" i="43"/>
  <c r="R45" i="43"/>
  <c r="Q45" i="43"/>
  <c r="P45" i="43"/>
  <c r="O45" i="43"/>
  <c r="N45" i="43"/>
  <c r="M45" i="43"/>
  <c r="L45" i="43"/>
  <c r="K45" i="43"/>
  <c r="I45" i="43"/>
  <c r="H45" i="43"/>
  <c r="G45" i="43"/>
  <c r="W43" i="43"/>
  <c r="W42" i="43" s="1"/>
  <c r="J43" i="43"/>
  <c r="J42" i="43" s="1"/>
  <c r="V42" i="43"/>
  <c r="U42" i="43"/>
  <c r="T42" i="43"/>
  <c r="T38" i="43" s="1"/>
  <c r="S42" i="43"/>
  <c r="R42" i="43"/>
  <c r="Q42" i="43"/>
  <c r="P42" i="43"/>
  <c r="O42" i="43"/>
  <c r="N42" i="43"/>
  <c r="M42" i="43"/>
  <c r="L42" i="43"/>
  <c r="L38" i="43" s="1"/>
  <c r="K42" i="43"/>
  <c r="I42" i="43"/>
  <c r="H42" i="43"/>
  <c r="G42" i="43"/>
  <c r="W40" i="43"/>
  <c r="W39" i="43" s="1"/>
  <c r="J40" i="43"/>
  <c r="X40" i="43" s="1"/>
  <c r="X39" i="43" s="1"/>
  <c r="V39" i="43"/>
  <c r="V38" i="43" s="1"/>
  <c r="U39" i="43"/>
  <c r="T39" i="43"/>
  <c r="S39" i="43"/>
  <c r="R39" i="43"/>
  <c r="R38" i="43" s="1"/>
  <c r="Q39" i="43"/>
  <c r="P39" i="43"/>
  <c r="O39" i="43"/>
  <c r="N39" i="43"/>
  <c r="N38" i="43" s="1"/>
  <c r="M39" i="43"/>
  <c r="L39" i="43"/>
  <c r="K39" i="43"/>
  <c r="I39" i="43"/>
  <c r="H39" i="43"/>
  <c r="G39" i="43"/>
  <c r="W36" i="43"/>
  <c r="J36" i="43"/>
  <c r="X36" i="43" s="1"/>
  <c r="W32" i="43"/>
  <c r="J32" i="43"/>
  <c r="V31" i="43"/>
  <c r="U31" i="43"/>
  <c r="T31" i="43"/>
  <c r="S31" i="43"/>
  <c r="R31" i="43"/>
  <c r="Q31" i="43"/>
  <c r="P31" i="43"/>
  <c r="O31" i="43"/>
  <c r="N31" i="43"/>
  <c r="M31" i="43"/>
  <c r="L31" i="43"/>
  <c r="K31" i="43"/>
  <c r="I31" i="43"/>
  <c r="H31" i="43"/>
  <c r="G31" i="43"/>
  <c r="W28" i="43"/>
  <c r="W27" i="43" s="1"/>
  <c r="J28" i="43"/>
  <c r="V27" i="43"/>
  <c r="U27" i="43"/>
  <c r="T27" i="43"/>
  <c r="S27" i="43"/>
  <c r="R27" i="43"/>
  <c r="Q27" i="43"/>
  <c r="P27" i="43"/>
  <c r="O27" i="43"/>
  <c r="N27" i="43"/>
  <c r="M27" i="43"/>
  <c r="L27" i="43"/>
  <c r="K27" i="43"/>
  <c r="I27" i="43"/>
  <c r="G27" i="43"/>
  <c r="W25" i="43"/>
  <c r="J25" i="43"/>
  <c r="J24" i="43" s="1"/>
  <c r="W24" i="43"/>
  <c r="V24" i="43"/>
  <c r="U24" i="43"/>
  <c r="T24" i="43"/>
  <c r="S24" i="43"/>
  <c r="R24" i="43"/>
  <c r="Q24" i="43"/>
  <c r="P24" i="43"/>
  <c r="O24" i="43"/>
  <c r="N24" i="43"/>
  <c r="M24" i="43"/>
  <c r="L24" i="43"/>
  <c r="K24" i="43"/>
  <c r="I24" i="43"/>
  <c r="H24" i="43"/>
  <c r="G24" i="43"/>
  <c r="W22" i="43"/>
  <c r="W18" i="43" s="1"/>
  <c r="J22" i="43"/>
  <c r="X22" i="43" s="1"/>
  <c r="W19" i="43"/>
  <c r="J19" i="43"/>
  <c r="V18" i="43"/>
  <c r="U18" i="43"/>
  <c r="T18" i="43"/>
  <c r="S18" i="43"/>
  <c r="R18" i="43"/>
  <c r="Q18" i="43"/>
  <c r="P18" i="43"/>
  <c r="O18" i="43"/>
  <c r="O9" i="43" s="1"/>
  <c r="N18" i="43"/>
  <c r="M18" i="43"/>
  <c r="L18" i="43"/>
  <c r="K18" i="43"/>
  <c r="I18" i="43"/>
  <c r="H18" i="43"/>
  <c r="G18" i="43"/>
  <c r="W15" i="43"/>
  <c r="W14" i="43" s="1"/>
  <c r="J15" i="43"/>
  <c r="V14" i="43"/>
  <c r="U14" i="43"/>
  <c r="T14" i="43"/>
  <c r="S14" i="43"/>
  <c r="R14" i="43"/>
  <c r="Q14" i="43"/>
  <c r="P14" i="43"/>
  <c r="P9" i="43" s="1"/>
  <c r="O14" i="43"/>
  <c r="N14" i="43"/>
  <c r="M14" i="43"/>
  <c r="L14" i="43"/>
  <c r="K14" i="43"/>
  <c r="I14" i="43"/>
  <c r="H14" i="43"/>
  <c r="H9" i="43" s="1"/>
  <c r="G14" i="43"/>
  <c r="G9" i="43" s="1"/>
  <c r="W11" i="43"/>
  <c r="X11" i="43" s="1"/>
  <c r="X10" i="43" s="1"/>
  <c r="J11" i="43"/>
  <c r="V10" i="43"/>
  <c r="U10" i="43"/>
  <c r="U9" i="43" s="1"/>
  <c r="T10" i="43"/>
  <c r="S10" i="43"/>
  <c r="R10" i="43"/>
  <c r="Q10" i="43"/>
  <c r="P10" i="43"/>
  <c r="O10" i="43"/>
  <c r="N10" i="43"/>
  <c r="M10" i="43"/>
  <c r="M9" i="43" s="1"/>
  <c r="L10" i="43"/>
  <c r="K10" i="43"/>
  <c r="J10" i="43"/>
  <c r="I10" i="43"/>
  <c r="H10" i="43"/>
  <c r="G10" i="43"/>
  <c r="W86" i="42"/>
  <c r="W84" i="42" s="1"/>
  <c r="J86" i="42"/>
  <c r="X86" i="42" s="1"/>
  <c r="W85" i="42"/>
  <c r="V85" i="42"/>
  <c r="U85" i="42"/>
  <c r="T85" i="42"/>
  <c r="S85" i="42"/>
  <c r="R85" i="42"/>
  <c r="Q85" i="42"/>
  <c r="P85" i="42"/>
  <c r="O85" i="42"/>
  <c r="N85" i="42"/>
  <c r="M85" i="42"/>
  <c r="L85" i="42"/>
  <c r="K85" i="42"/>
  <c r="J85" i="42"/>
  <c r="I85" i="42"/>
  <c r="H85" i="42"/>
  <c r="G85" i="42"/>
  <c r="V84" i="42"/>
  <c r="U84" i="42"/>
  <c r="T84" i="42"/>
  <c r="S84" i="42"/>
  <c r="S81" i="42" s="1"/>
  <c r="R84" i="42"/>
  <c r="R81" i="42" s="1"/>
  <c r="Q84" i="42"/>
  <c r="Q81" i="42" s="1"/>
  <c r="P84" i="42"/>
  <c r="P81" i="42" s="1"/>
  <c r="O84" i="42"/>
  <c r="N84" i="42"/>
  <c r="M84" i="42"/>
  <c r="L84" i="42"/>
  <c r="K84" i="42"/>
  <c r="J84" i="42"/>
  <c r="I84" i="42"/>
  <c r="H84" i="42"/>
  <c r="G84" i="42"/>
  <c r="X82" i="42"/>
  <c r="X81" i="42" s="1"/>
  <c r="J82" i="42"/>
  <c r="W81" i="42"/>
  <c r="V81" i="42"/>
  <c r="U81" i="42"/>
  <c r="T81" i="42"/>
  <c r="L81" i="42"/>
  <c r="K81" i="42"/>
  <c r="I81" i="42"/>
  <c r="H81" i="42"/>
  <c r="W79" i="42"/>
  <c r="W78" i="42" s="1"/>
  <c r="J79" i="42"/>
  <c r="X79" i="42" s="1"/>
  <c r="X78" i="42" s="1"/>
  <c r="V78" i="42"/>
  <c r="U78" i="42"/>
  <c r="T78" i="42"/>
  <c r="S78" i="42"/>
  <c r="R78" i="42"/>
  <c r="Q78" i="42"/>
  <c r="P78" i="42"/>
  <c r="O78" i="42"/>
  <c r="N78" i="42"/>
  <c r="M78" i="42"/>
  <c r="L78" i="42"/>
  <c r="K78" i="42"/>
  <c r="J78" i="42"/>
  <c r="I78" i="42"/>
  <c r="H78" i="42"/>
  <c r="G78" i="42"/>
  <c r="W76" i="42"/>
  <c r="W75" i="42" s="1"/>
  <c r="J76" i="42"/>
  <c r="J75" i="42" s="1"/>
  <c r="V75" i="42"/>
  <c r="U75" i="42"/>
  <c r="T75" i="42"/>
  <c r="S75" i="42"/>
  <c r="R75" i="42"/>
  <c r="Q75" i="42"/>
  <c r="P75" i="42"/>
  <c r="O75" i="42"/>
  <c r="N75" i="42"/>
  <c r="M75" i="42"/>
  <c r="L75" i="42"/>
  <c r="K75" i="42"/>
  <c r="I75" i="42"/>
  <c r="H75" i="42"/>
  <c r="G75" i="42"/>
  <c r="X74" i="42"/>
  <c r="W74" i="42"/>
  <c r="J74" i="42"/>
  <c r="X73" i="42"/>
  <c r="W73" i="42"/>
  <c r="V73" i="42"/>
  <c r="U73" i="42"/>
  <c r="T73" i="42"/>
  <c r="S73" i="42"/>
  <c r="R73" i="42"/>
  <c r="Q73" i="42"/>
  <c r="P73" i="42"/>
  <c r="O73" i="42"/>
  <c r="N73" i="42"/>
  <c r="M73" i="42"/>
  <c r="L73" i="42"/>
  <c r="K73" i="42"/>
  <c r="J73" i="42"/>
  <c r="I73" i="42"/>
  <c r="H73" i="42"/>
  <c r="G73" i="42"/>
  <c r="X71" i="42"/>
  <c r="X70" i="42" s="1"/>
  <c r="J71" i="42"/>
  <c r="W70" i="42"/>
  <c r="V70" i="42"/>
  <c r="U70" i="42"/>
  <c r="T70" i="42"/>
  <c r="S70" i="42"/>
  <c r="R70" i="42"/>
  <c r="Q70" i="42"/>
  <c r="P70" i="42"/>
  <c r="O70" i="42"/>
  <c r="N70" i="42"/>
  <c r="L70" i="42"/>
  <c r="K70" i="42"/>
  <c r="J70" i="42"/>
  <c r="I70" i="42"/>
  <c r="H70" i="42"/>
  <c r="G70" i="42"/>
  <c r="I68" i="42"/>
  <c r="J68" i="42" s="1"/>
  <c r="W67" i="42"/>
  <c r="V67" i="42"/>
  <c r="U67" i="42"/>
  <c r="T67" i="42"/>
  <c r="S67" i="42"/>
  <c r="R67" i="42"/>
  <c r="Q67" i="42"/>
  <c r="P67" i="42"/>
  <c r="O67" i="42"/>
  <c r="N67" i="42"/>
  <c r="L67" i="42"/>
  <c r="K67" i="42"/>
  <c r="I67" i="42"/>
  <c r="H67" i="42"/>
  <c r="G67" i="42"/>
  <c r="J65" i="42"/>
  <c r="J62" i="42" s="1"/>
  <c r="W63" i="42"/>
  <c r="W62" i="42" s="1"/>
  <c r="J63" i="42"/>
  <c r="X63" i="42" s="1"/>
  <c r="V62" i="42"/>
  <c r="U62" i="42"/>
  <c r="T62" i="42"/>
  <c r="S62" i="42"/>
  <c r="R62" i="42"/>
  <c r="Q62" i="42"/>
  <c r="P62" i="42"/>
  <c r="O62" i="42"/>
  <c r="N62" i="42"/>
  <c r="M62" i="42"/>
  <c r="L62" i="42"/>
  <c r="K62" i="42"/>
  <c r="I62" i="42"/>
  <c r="H62" i="42"/>
  <c r="G62" i="42"/>
  <c r="W59" i="42"/>
  <c r="W58" i="42" s="1"/>
  <c r="J59" i="42"/>
  <c r="X59" i="42" s="1"/>
  <c r="X58" i="42" s="1"/>
  <c r="V58" i="42"/>
  <c r="U58" i="42"/>
  <c r="T58" i="42"/>
  <c r="S58" i="42"/>
  <c r="R58" i="42"/>
  <c r="Q58" i="42"/>
  <c r="P58" i="42"/>
  <c r="N58" i="42"/>
  <c r="M58" i="42"/>
  <c r="L58" i="42"/>
  <c r="K58" i="42"/>
  <c r="I58" i="42"/>
  <c r="H58" i="42"/>
  <c r="G58" i="42"/>
  <c r="X56" i="42"/>
  <c r="J56" i="42"/>
  <c r="W54" i="42"/>
  <c r="J54" i="42"/>
  <c r="X54" i="42" s="1"/>
  <c r="X53" i="42" s="1"/>
  <c r="W53" i="42"/>
  <c r="V53" i="42"/>
  <c r="U53" i="42"/>
  <c r="T53" i="42"/>
  <c r="S53" i="42"/>
  <c r="R53" i="42"/>
  <c r="Q53" i="42"/>
  <c r="P53" i="42"/>
  <c r="O53" i="42"/>
  <c r="N53" i="42"/>
  <c r="M53" i="42"/>
  <c r="L53" i="42"/>
  <c r="K53" i="42"/>
  <c r="I53" i="42"/>
  <c r="H53" i="42"/>
  <c r="G53" i="42"/>
  <c r="W51" i="42"/>
  <c r="W50" i="42" s="1"/>
  <c r="J51" i="42"/>
  <c r="X51" i="42" s="1"/>
  <c r="X50" i="42" s="1"/>
  <c r="V50" i="42"/>
  <c r="U50" i="42"/>
  <c r="T50" i="42"/>
  <c r="S50" i="42"/>
  <c r="R50" i="42"/>
  <c r="Q50" i="42"/>
  <c r="P50" i="42"/>
  <c r="O50" i="42"/>
  <c r="N50" i="42"/>
  <c r="M50" i="42"/>
  <c r="L50" i="42"/>
  <c r="K50" i="42"/>
  <c r="J50" i="42"/>
  <c r="I50" i="42"/>
  <c r="H50" i="42"/>
  <c r="G50" i="42"/>
  <c r="W48" i="42"/>
  <c r="W47" i="42" s="1"/>
  <c r="J48" i="42"/>
  <c r="J47" i="42" s="1"/>
  <c r="V47" i="42"/>
  <c r="U47" i="42"/>
  <c r="T47" i="42"/>
  <c r="S47" i="42"/>
  <c r="R47" i="42"/>
  <c r="Q47" i="42"/>
  <c r="P47" i="42"/>
  <c r="O47" i="42"/>
  <c r="N47" i="42"/>
  <c r="M47" i="42"/>
  <c r="L47" i="42"/>
  <c r="K47" i="42"/>
  <c r="I47" i="42"/>
  <c r="H47" i="42"/>
  <c r="G47" i="42"/>
  <c r="W45" i="42"/>
  <c r="J45" i="42"/>
  <c r="X45" i="42" s="1"/>
  <c r="X44" i="42" s="1"/>
  <c r="W44" i="42"/>
  <c r="V44" i="42"/>
  <c r="V37" i="42" s="1"/>
  <c r="U44" i="42"/>
  <c r="T44" i="42"/>
  <c r="S44" i="42"/>
  <c r="R44" i="42"/>
  <c r="Q44" i="42"/>
  <c r="P44" i="42"/>
  <c r="O44" i="42"/>
  <c r="O37" i="42" s="1"/>
  <c r="N44" i="42"/>
  <c r="N37" i="42" s="1"/>
  <c r="M44" i="42"/>
  <c r="L44" i="42"/>
  <c r="K44" i="42"/>
  <c r="J44" i="42"/>
  <c r="I44" i="42"/>
  <c r="H44" i="42"/>
  <c r="G44" i="42"/>
  <c r="G37" i="42" s="1"/>
  <c r="X42" i="42"/>
  <c r="X41" i="42" s="1"/>
  <c r="W42" i="42"/>
  <c r="J42" i="42"/>
  <c r="J41" i="42" s="1"/>
  <c r="W41" i="42"/>
  <c r="V41" i="42"/>
  <c r="U41" i="42"/>
  <c r="U37" i="42" s="1"/>
  <c r="T41" i="42"/>
  <c r="T37" i="42" s="1"/>
  <c r="S41" i="42"/>
  <c r="S37" i="42" s="1"/>
  <c r="R41" i="42"/>
  <c r="Q41" i="42"/>
  <c r="P41" i="42"/>
  <c r="O41" i="42"/>
  <c r="N41" i="42"/>
  <c r="M41" i="42"/>
  <c r="M37" i="42" s="1"/>
  <c r="L41" i="42"/>
  <c r="L37" i="42" s="1"/>
  <c r="K41" i="42"/>
  <c r="K37" i="42" s="1"/>
  <c r="I41" i="42"/>
  <c r="H41" i="42"/>
  <c r="G41" i="42"/>
  <c r="W39" i="42"/>
  <c r="W38" i="42" s="1"/>
  <c r="J39" i="42"/>
  <c r="X39" i="42" s="1"/>
  <c r="X38" i="42" s="1"/>
  <c r="V38" i="42"/>
  <c r="U38" i="42"/>
  <c r="T38" i="42"/>
  <c r="S38" i="42"/>
  <c r="R38" i="42"/>
  <c r="Q38" i="42"/>
  <c r="Q37" i="42" s="1"/>
  <c r="P38" i="42"/>
  <c r="P37" i="42" s="1"/>
  <c r="O38" i="42"/>
  <c r="N38" i="42"/>
  <c r="M38" i="42"/>
  <c r="L38" i="42"/>
  <c r="K38" i="42"/>
  <c r="I38" i="42"/>
  <c r="I37" i="42" s="1"/>
  <c r="H38" i="42"/>
  <c r="H37" i="42" s="1"/>
  <c r="G38" i="42"/>
  <c r="R37" i="42"/>
  <c r="W35" i="42"/>
  <c r="J35" i="42"/>
  <c r="X35" i="42" s="1"/>
  <c r="W32" i="42"/>
  <c r="W31" i="42" s="1"/>
  <c r="J32" i="42"/>
  <c r="V31" i="42"/>
  <c r="U31" i="42"/>
  <c r="T31" i="42"/>
  <c r="S31" i="42"/>
  <c r="R31" i="42"/>
  <c r="Q31" i="42"/>
  <c r="P31" i="42"/>
  <c r="O31" i="42"/>
  <c r="N31" i="42"/>
  <c r="M31" i="42"/>
  <c r="L31" i="42"/>
  <c r="K31" i="42"/>
  <c r="J31" i="42"/>
  <c r="I31" i="42"/>
  <c r="H31" i="42"/>
  <c r="G31" i="42"/>
  <c r="W28" i="42"/>
  <c r="J28" i="42"/>
  <c r="X28" i="42" s="1"/>
  <c r="X27" i="42" s="1"/>
  <c r="W27" i="42"/>
  <c r="V27" i="42"/>
  <c r="U27" i="42"/>
  <c r="T27" i="42"/>
  <c r="S27" i="42"/>
  <c r="R27" i="42"/>
  <c r="Q27" i="42"/>
  <c r="P27" i="42"/>
  <c r="O27" i="42"/>
  <c r="N27" i="42"/>
  <c r="M27" i="42"/>
  <c r="L27" i="42"/>
  <c r="K27" i="42"/>
  <c r="I27" i="42"/>
  <c r="G27" i="42"/>
  <c r="X25" i="42"/>
  <c r="X24" i="42" s="1"/>
  <c r="W25" i="42"/>
  <c r="J25" i="42"/>
  <c r="J24" i="42" s="1"/>
  <c r="W24" i="42"/>
  <c r="V24" i="42"/>
  <c r="U24" i="42"/>
  <c r="T24" i="42"/>
  <c r="S24" i="42"/>
  <c r="R24" i="42"/>
  <c r="Q24" i="42"/>
  <c r="P24" i="42"/>
  <c r="O24" i="42"/>
  <c r="N24" i="42"/>
  <c r="M24" i="42"/>
  <c r="L24" i="42"/>
  <c r="K24" i="42"/>
  <c r="I24" i="42"/>
  <c r="H24" i="42"/>
  <c r="G24" i="42"/>
  <c r="W22" i="42"/>
  <c r="W18" i="42" s="1"/>
  <c r="J22" i="42"/>
  <c r="X22" i="42" s="1"/>
  <c r="X19" i="42"/>
  <c r="X18" i="42" s="1"/>
  <c r="W19" i="42"/>
  <c r="J19" i="42"/>
  <c r="J18" i="42" s="1"/>
  <c r="V18" i="42"/>
  <c r="U18" i="42"/>
  <c r="T18" i="42"/>
  <c r="T9" i="42" s="1"/>
  <c r="S18" i="42"/>
  <c r="S9" i="42" s="1"/>
  <c r="R18" i="42"/>
  <c r="Q18" i="42"/>
  <c r="P18" i="42"/>
  <c r="O18" i="42"/>
  <c r="N18" i="42"/>
  <c r="M18" i="42"/>
  <c r="L18" i="42"/>
  <c r="L9" i="42" s="1"/>
  <c r="K18" i="42"/>
  <c r="K9" i="42" s="1"/>
  <c r="I18" i="42"/>
  <c r="H18" i="42"/>
  <c r="G18" i="42"/>
  <c r="W15" i="42"/>
  <c r="W14" i="42" s="1"/>
  <c r="W9" i="42" s="1"/>
  <c r="J15" i="42"/>
  <c r="X15" i="42" s="1"/>
  <c r="X14" i="42" s="1"/>
  <c r="V14" i="42"/>
  <c r="U14" i="42"/>
  <c r="T14" i="42"/>
  <c r="S14" i="42"/>
  <c r="R14" i="42"/>
  <c r="R9" i="42" s="1"/>
  <c r="R8" i="42" s="1"/>
  <c r="Q14" i="42"/>
  <c r="Q9" i="42" s="1"/>
  <c r="P14" i="42"/>
  <c r="P9" i="42" s="1"/>
  <c r="P8" i="42" s="1"/>
  <c r="O14" i="42"/>
  <c r="N14" i="42"/>
  <c r="M14" i="42"/>
  <c r="L14" i="42"/>
  <c r="K14" i="42"/>
  <c r="I14" i="42"/>
  <c r="I9" i="42" s="1"/>
  <c r="H14" i="42"/>
  <c r="H9" i="42" s="1"/>
  <c r="G14" i="42"/>
  <c r="W11" i="42"/>
  <c r="J11" i="42"/>
  <c r="J10" i="42" s="1"/>
  <c r="W10" i="42"/>
  <c r="V10" i="42"/>
  <c r="V9" i="42" s="1"/>
  <c r="U10" i="42"/>
  <c r="U9" i="42" s="1"/>
  <c r="U8" i="42" s="1"/>
  <c r="T10" i="42"/>
  <c r="S10" i="42"/>
  <c r="R10" i="42"/>
  <c r="Q10" i="42"/>
  <c r="P10" i="42"/>
  <c r="O10" i="42"/>
  <c r="N10" i="42"/>
  <c r="N9" i="42" s="1"/>
  <c r="M10" i="42"/>
  <c r="M9" i="42" s="1"/>
  <c r="M8" i="42" s="1"/>
  <c r="L10" i="42"/>
  <c r="K10" i="42"/>
  <c r="I10" i="42"/>
  <c r="H10" i="42"/>
  <c r="G10" i="42"/>
  <c r="O9" i="42"/>
  <c r="G9" i="42"/>
  <c r="S8" i="44" l="1"/>
  <c r="W9" i="44"/>
  <c r="W8" i="44" s="1"/>
  <c r="X9" i="44"/>
  <c r="X8" i="44" s="1"/>
  <c r="J18" i="43"/>
  <c r="Q9" i="43"/>
  <c r="X43" i="43"/>
  <c r="X42" i="43" s="1"/>
  <c r="O38" i="43"/>
  <c r="O8" i="43" s="1"/>
  <c r="K9" i="43"/>
  <c r="S9" i="43"/>
  <c r="I9" i="43"/>
  <c r="R9" i="43"/>
  <c r="R8" i="43" s="1"/>
  <c r="X19" i="43"/>
  <c r="X18" i="43" s="1"/>
  <c r="W31" i="43"/>
  <c r="K38" i="43"/>
  <c r="K8" i="43" s="1"/>
  <c r="S38" i="43"/>
  <c r="S8" i="43" s="1"/>
  <c r="G38" i="43"/>
  <c r="G8" i="43" s="1"/>
  <c r="X46" i="43"/>
  <c r="X45" i="43" s="1"/>
  <c r="X64" i="43"/>
  <c r="X63" i="43" s="1"/>
  <c r="U8" i="43"/>
  <c r="M38" i="43"/>
  <c r="V9" i="43"/>
  <c r="V8" i="43" s="1"/>
  <c r="T9" i="43"/>
  <c r="T8" i="43" s="1"/>
  <c r="P38" i="43"/>
  <c r="M8" i="43"/>
  <c r="J31" i="43"/>
  <c r="U38" i="43"/>
  <c r="N9" i="43"/>
  <c r="N8" i="43" s="1"/>
  <c r="L9" i="43"/>
  <c r="L8" i="43" s="1"/>
  <c r="X72" i="43"/>
  <c r="X71" i="43" s="1"/>
  <c r="X25" i="43"/>
  <c r="X24" i="43" s="1"/>
  <c r="X28" i="43"/>
  <c r="X27" i="43" s="1"/>
  <c r="H38" i="43"/>
  <c r="H8" i="43" s="1"/>
  <c r="Q38" i="43"/>
  <c r="X55" i="43"/>
  <c r="X54" i="43" s="1"/>
  <c r="X77" i="43"/>
  <c r="X76" i="43" s="1"/>
  <c r="X15" i="43"/>
  <c r="X14" i="43" s="1"/>
  <c r="W10" i="43"/>
  <c r="W9" i="43" s="1"/>
  <c r="X69" i="43"/>
  <c r="X68" i="43" s="1"/>
  <c r="X38" i="43" s="1"/>
  <c r="J68" i="43"/>
  <c r="W38" i="43"/>
  <c r="X85" i="43"/>
  <c r="X86" i="43"/>
  <c r="P8" i="43"/>
  <c r="I38" i="43"/>
  <c r="I8" i="43" s="1"/>
  <c r="J76" i="43"/>
  <c r="J14" i="43"/>
  <c r="J39" i="43"/>
  <c r="J59" i="43"/>
  <c r="J63" i="43"/>
  <c r="X32" i="43"/>
  <c r="X31" i="43" s="1"/>
  <c r="J27" i="43"/>
  <c r="J54" i="43"/>
  <c r="J45" i="43"/>
  <c r="I68" i="43"/>
  <c r="J74" i="43"/>
  <c r="J48" i="43"/>
  <c r="X84" i="42"/>
  <c r="X85" i="42"/>
  <c r="G8" i="42"/>
  <c r="N8" i="42"/>
  <c r="V8" i="42"/>
  <c r="K8" i="42"/>
  <c r="S8" i="42"/>
  <c r="O8" i="42"/>
  <c r="L8" i="42"/>
  <c r="T8" i="42"/>
  <c r="X68" i="42"/>
  <c r="X67" i="42" s="1"/>
  <c r="J67" i="42"/>
  <c r="W37" i="42"/>
  <c r="H8" i="42"/>
  <c r="I8" i="42"/>
  <c r="Q8" i="42"/>
  <c r="W8" i="42"/>
  <c r="X65" i="42"/>
  <c r="X62" i="42" s="1"/>
  <c r="X37" i="42" s="1"/>
  <c r="J14" i="42"/>
  <c r="J9" i="42" s="1"/>
  <c r="J38" i="42"/>
  <c r="X48" i="42"/>
  <c r="X47" i="42" s="1"/>
  <c r="X76" i="42"/>
  <c r="X75" i="42" s="1"/>
  <c r="X11" i="42"/>
  <c r="X10" i="42" s="1"/>
  <c r="X32" i="42"/>
  <c r="X31" i="42" s="1"/>
  <c r="J27" i="42"/>
  <c r="J53" i="42"/>
  <c r="J58" i="42"/>
  <c r="R31" i="41"/>
  <c r="W86" i="41"/>
  <c r="W85" i="41" s="1"/>
  <c r="J86" i="41"/>
  <c r="J84" i="41" s="1"/>
  <c r="V85" i="41"/>
  <c r="U85" i="41"/>
  <c r="T85" i="41"/>
  <c r="S85" i="41"/>
  <c r="R85" i="41"/>
  <c r="Q85" i="41"/>
  <c r="P85" i="41"/>
  <c r="O85" i="41"/>
  <c r="N85" i="41"/>
  <c r="M85" i="41"/>
  <c r="L85" i="41"/>
  <c r="K85" i="41"/>
  <c r="I85" i="41"/>
  <c r="H85" i="41"/>
  <c r="G85" i="41"/>
  <c r="V84" i="41"/>
  <c r="U84" i="41"/>
  <c r="T84" i="41"/>
  <c r="T81" i="41" s="1"/>
  <c r="S84" i="41"/>
  <c r="S81" i="41" s="1"/>
  <c r="R84" i="41"/>
  <c r="Q84" i="41"/>
  <c r="Q81" i="41" s="1"/>
  <c r="P84" i="41"/>
  <c r="O84" i="41"/>
  <c r="N84" i="41"/>
  <c r="M84" i="41"/>
  <c r="L84" i="41"/>
  <c r="K84" i="41"/>
  <c r="K81" i="41" s="1"/>
  <c r="I84" i="41"/>
  <c r="H84" i="41"/>
  <c r="G84" i="41"/>
  <c r="J82" i="41"/>
  <c r="X82" i="41" s="1"/>
  <c r="X81" i="41" s="1"/>
  <c r="W81" i="41"/>
  <c r="V81" i="41"/>
  <c r="U81" i="41"/>
  <c r="R81" i="41"/>
  <c r="P81" i="41"/>
  <c r="L81" i="41"/>
  <c r="I81" i="41"/>
  <c r="H81" i="41"/>
  <c r="W79" i="41"/>
  <c r="J79" i="41"/>
  <c r="X79" i="41" s="1"/>
  <c r="X78" i="41" s="1"/>
  <c r="W78" i="41"/>
  <c r="V78" i="41"/>
  <c r="U78" i="41"/>
  <c r="T78" i="41"/>
  <c r="S78" i="41"/>
  <c r="R78" i="41"/>
  <c r="Q78" i="41"/>
  <c r="P78" i="41"/>
  <c r="O78" i="41"/>
  <c r="N78" i="41"/>
  <c r="M78" i="41"/>
  <c r="L78" i="41"/>
  <c r="K78" i="41"/>
  <c r="I78" i="41"/>
  <c r="H78" i="41"/>
  <c r="G78" i="41"/>
  <c r="W76" i="41"/>
  <c r="W75" i="41" s="1"/>
  <c r="J76" i="41"/>
  <c r="X76" i="41" s="1"/>
  <c r="X75" i="41" s="1"/>
  <c r="V75" i="41"/>
  <c r="U75" i="41"/>
  <c r="T75" i="41"/>
  <c r="S75" i="41"/>
  <c r="R75" i="41"/>
  <c r="Q75" i="41"/>
  <c r="P75" i="41"/>
  <c r="O75" i="41"/>
  <c r="N75" i="41"/>
  <c r="M75" i="41"/>
  <c r="L75" i="41"/>
  <c r="K75" i="41"/>
  <c r="J75" i="41"/>
  <c r="I75" i="41"/>
  <c r="H75" i="41"/>
  <c r="G75" i="41"/>
  <c r="W74" i="41"/>
  <c r="W73" i="41" s="1"/>
  <c r="J74" i="41"/>
  <c r="X74" i="41" s="1"/>
  <c r="X73" i="41" s="1"/>
  <c r="V73" i="41"/>
  <c r="U73" i="41"/>
  <c r="T73" i="41"/>
  <c r="S73" i="41"/>
  <c r="R73" i="41"/>
  <c r="Q73" i="41"/>
  <c r="P73" i="41"/>
  <c r="O73" i="41"/>
  <c r="N73" i="41"/>
  <c r="M73" i="41"/>
  <c r="L73" i="41"/>
  <c r="K73" i="41"/>
  <c r="I73" i="41"/>
  <c r="H73" i="41"/>
  <c r="G73" i="41"/>
  <c r="X71" i="41"/>
  <c r="X70" i="41" s="1"/>
  <c r="J71" i="41"/>
  <c r="W70" i="41"/>
  <c r="V70" i="41"/>
  <c r="U70" i="41"/>
  <c r="T70" i="41"/>
  <c r="S70" i="41"/>
  <c r="R70" i="41"/>
  <c r="Q70" i="41"/>
  <c r="P70" i="41"/>
  <c r="O70" i="41"/>
  <c r="N70" i="41"/>
  <c r="L70" i="41"/>
  <c r="K70" i="41"/>
  <c r="J70" i="41"/>
  <c r="I70" i="41"/>
  <c r="H70" i="41"/>
  <c r="G70" i="41"/>
  <c r="I68" i="41"/>
  <c r="I67" i="41" s="1"/>
  <c r="W67" i="41"/>
  <c r="V67" i="41"/>
  <c r="U67" i="41"/>
  <c r="T67" i="41"/>
  <c r="S67" i="41"/>
  <c r="R67" i="41"/>
  <c r="Q67" i="41"/>
  <c r="P67" i="41"/>
  <c r="O67" i="41"/>
  <c r="N67" i="41"/>
  <c r="L67" i="41"/>
  <c r="K67" i="41"/>
  <c r="H67" i="41"/>
  <c r="G67" i="41"/>
  <c r="X65" i="41"/>
  <c r="J65" i="41"/>
  <c r="W63" i="41"/>
  <c r="J63" i="41"/>
  <c r="X63" i="41" s="1"/>
  <c r="X62" i="41" s="1"/>
  <c r="W62" i="41"/>
  <c r="V62" i="41"/>
  <c r="U62" i="41"/>
  <c r="T62" i="41"/>
  <c r="S62" i="41"/>
  <c r="R62" i="41"/>
  <c r="Q62" i="41"/>
  <c r="P62" i="41"/>
  <c r="O62" i="41"/>
  <c r="N62" i="41"/>
  <c r="M62" i="41"/>
  <c r="L62" i="41"/>
  <c r="K62" i="41"/>
  <c r="I62" i="41"/>
  <c r="H62" i="41"/>
  <c r="G62" i="41"/>
  <c r="W59" i="41"/>
  <c r="W58" i="41" s="1"/>
  <c r="J59" i="41"/>
  <c r="X59" i="41" s="1"/>
  <c r="X58" i="41" s="1"/>
  <c r="V58" i="41"/>
  <c r="U58" i="41"/>
  <c r="T58" i="41"/>
  <c r="S58" i="41"/>
  <c r="R58" i="41"/>
  <c r="Q58" i="41"/>
  <c r="P58" i="41"/>
  <c r="N58" i="41"/>
  <c r="M58" i="41"/>
  <c r="L58" i="41"/>
  <c r="K58" i="41"/>
  <c r="I58" i="41"/>
  <c r="H58" i="41"/>
  <c r="G58" i="41"/>
  <c r="J56" i="41"/>
  <c r="X56" i="41" s="1"/>
  <c r="W54" i="41"/>
  <c r="W53" i="41" s="1"/>
  <c r="J54" i="41"/>
  <c r="V53" i="41"/>
  <c r="U53" i="41"/>
  <c r="T53" i="41"/>
  <c r="S53" i="41"/>
  <c r="R53" i="41"/>
  <c r="Q53" i="41"/>
  <c r="P53" i="41"/>
  <c r="O53" i="41"/>
  <c r="N53" i="41"/>
  <c r="M53" i="41"/>
  <c r="L53" i="41"/>
  <c r="K53" i="41"/>
  <c r="J53" i="41"/>
  <c r="I53" i="41"/>
  <c r="H53" i="41"/>
  <c r="G53" i="41"/>
  <c r="W51" i="41"/>
  <c r="W50" i="41" s="1"/>
  <c r="J51" i="41"/>
  <c r="X51" i="41" s="1"/>
  <c r="X50" i="41" s="1"/>
  <c r="V50" i="41"/>
  <c r="U50" i="41"/>
  <c r="T50" i="41"/>
  <c r="S50" i="41"/>
  <c r="R50" i="41"/>
  <c r="Q50" i="41"/>
  <c r="P50" i="41"/>
  <c r="O50" i="41"/>
  <c r="N50" i="41"/>
  <c r="M50" i="41"/>
  <c r="L50" i="41"/>
  <c r="K50" i="41"/>
  <c r="I50" i="41"/>
  <c r="H50" i="41"/>
  <c r="G50" i="41"/>
  <c r="W48" i="41"/>
  <c r="W47" i="41" s="1"/>
  <c r="J48" i="41"/>
  <c r="X48" i="41" s="1"/>
  <c r="X47" i="41" s="1"/>
  <c r="V47" i="41"/>
  <c r="U47" i="41"/>
  <c r="T47" i="41"/>
  <c r="S47" i="41"/>
  <c r="R47" i="41"/>
  <c r="Q47" i="41"/>
  <c r="P47" i="41"/>
  <c r="O47" i="41"/>
  <c r="N47" i="41"/>
  <c r="M47" i="41"/>
  <c r="L47" i="41"/>
  <c r="K47" i="41"/>
  <c r="J47" i="41"/>
  <c r="I47" i="41"/>
  <c r="H47" i="41"/>
  <c r="G47" i="41"/>
  <c r="W45" i="41"/>
  <c r="W44" i="41" s="1"/>
  <c r="J45" i="41"/>
  <c r="J44" i="41" s="1"/>
  <c r="V44" i="41"/>
  <c r="U44" i="41"/>
  <c r="T44" i="41"/>
  <c r="S44" i="41"/>
  <c r="R44" i="41"/>
  <c r="Q44" i="41"/>
  <c r="P44" i="41"/>
  <c r="O44" i="41"/>
  <c r="N44" i="41"/>
  <c r="M44" i="41"/>
  <c r="L44" i="41"/>
  <c r="K44" i="41"/>
  <c r="I44" i="41"/>
  <c r="H44" i="41"/>
  <c r="G44" i="41"/>
  <c r="X42" i="41"/>
  <c r="W42" i="41"/>
  <c r="J42" i="41"/>
  <c r="X41" i="41"/>
  <c r="W41" i="41"/>
  <c r="V41" i="41"/>
  <c r="V37" i="41" s="1"/>
  <c r="U41" i="41"/>
  <c r="T41" i="41"/>
  <c r="S41" i="41"/>
  <c r="R41" i="41"/>
  <c r="Q41" i="41"/>
  <c r="P41" i="41"/>
  <c r="P37" i="41" s="1"/>
  <c r="O41" i="41"/>
  <c r="O37" i="41" s="1"/>
  <c r="N41" i="41"/>
  <c r="N37" i="41" s="1"/>
  <c r="M41" i="41"/>
  <c r="L41" i="41"/>
  <c r="K41" i="41"/>
  <c r="J41" i="41"/>
  <c r="I41" i="41"/>
  <c r="H41" i="41"/>
  <c r="H37" i="41" s="1"/>
  <c r="G41" i="41"/>
  <c r="G37" i="41" s="1"/>
  <c r="X39" i="41"/>
  <c r="X38" i="41" s="1"/>
  <c r="W39" i="41"/>
  <c r="W38" i="41" s="1"/>
  <c r="J39" i="41"/>
  <c r="J38" i="41" s="1"/>
  <c r="V38" i="41"/>
  <c r="U38" i="41"/>
  <c r="T38" i="41"/>
  <c r="T37" i="41" s="1"/>
  <c r="S38" i="41"/>
  <c r="S37" i="41" s="1"/>
  <c r="R38" i="41"/>
  <c r="Q38" i="41"/>
  <c r="Q37" i="41" s="1"/>
  <c r="P38" i="41"/>
  <c r="O38" i="41"/>
  <c r="N38" i="41"/>
  <c r="M38" i="41"/>
  <c r="L38" i="41"/>
  <c r="L37" i="41" s="1"/>
  <c r="K38" i="41"/>
  <c r="K37" i="41" s="1"/>
  <c r="I38" i="41"/>
  <c r="H38" i="41"/>
  <c r="G38" i="41"/>
  <c r="U37" i="41"/>
  <c r="M37" i="41"/>
  <c r="W35" i="41"/>
  <c r="W31" i="41" s="1"/>
  <c r="J35" i="41"/>
  <c r="X32" i="41"/>
  <c r="W32" i="41"/>
  <c r="J32" i="41"/>
  <c r="V31" i="41"/>
  <c r="U31" i="41"/>
  <c r="T31" i="41"/>
  <c r="S31" i="41"/>
  <c r="Q31" i="41"/>
  <c r="P31" i="41"/>
  <c r="O31" i="41"/>
  <c r="N31" i="41"/>
  <c r="M31" i="41"/>
  <c r="L31" i="41"/>
  <c r="K31" i="41"/>
  <c r="J31" i="41"/>
  <c r="I31" i="41"/>
  <c r="H31" i="41"/>
  <c r="G31" i="41"/>
  <c r="W28" i="41"/>
  <c r="W27" i="41" s="1"/>
  <c r="J28" i="41"/>
  <c r="V27" i="41"/>
  <c r="U27" i="41"/>
  <c r="T27" i="41"/>
  <c r="S27" i="41"/>
  <c r="R27" i="41"/>
  <c r="Q27" i="41"/>
  <c r="P27" i="41"/>
  <c r="O27" i="41"/>
  <c r="N27" i="41"/>
  <c r="M27" i="41"/>
  <c r="L27" i="41"/>
  <c r="K27" i="41"/>
  <c r="J27" i="41"/>
  <c r="I27" i="41"/>
  <c r="G27" i="41"/>
  <c r="X25" i="41"/>
  <c r="W25" i="41"/>
  <c r="J25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X22" i="41"/>
  <c r="X18" i="41" s="1"/>
  <c r="W22" i="41"/>
  <c r="J22" i="41"/>
  <c r="J18" i="41" s="1"/>
  <c r="X19" i="41"/>
  <c r="W19" i="41"/>
  <c r="J19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I18" i="41"/>
  <c r="H18" i="41"/>
  <c r="G18" i="41"/>
  <c r="X15" i="41"/>
  <c r="X14" i="41" s="1"/>
  <c r="W15" i="41"/>
  <c r="W14" i="41" s="1"/>
  <c r="J15" i="41"/>
  <c r="J14" i="41" s="1"/>
  <c r="V14" i="41"/>
  <c r="U14" i="41"/>
  <c r="U9" i="41" s="1"/>
  <c r="U8" i="41" s="1"/>
  <c r="T14" i="41"/>
  <c r="T9" i="41" s="1"/>
  <c r="T8" i="41" s="1"/>
  <c r="S14" i="41"/>
  <c r="S9" i="41" s="1"/>
  <c r="S8" i="41" s="1"/>
  <c r="R14" i="41"/>
  <c r="Q14" i="41"/>
  <c r="P14" i="41"/>
  <c r="O14" i="41"/>
  <c r="N14" i="41"/>
  <c r="M14" i="41"/>
  <c r="M9" i="41" s="1"/>
  <c r="M8" i="41" s="1"/>
  <c r="L14" i="41"/>
  <c r="L9" i="41" s="1"/>
  <c r="L8" i="41" s="1"/>
  <c r="K14" i="41"/>
  <c r="K9" i="41" s="1"/>
  <c r="K8" i="41" s="1"/>
  <c r="I14" i="41"/>
  <c r="H14" i="41"/>
  <c r="G14" i="41"/>
  <c r="W11" i="41"/>
  <c r="W10" i="41" s="1"/>
  <c r="J11" i="41"/>
  <c r="V10" i="41"/>
  <c r="V9" i="41" s="1"/>
  <c r="V8" i="41" s="1"/>
  <c r="U10" i="41"/>
  <c r="T10" i="41"/>
  <c r="S10" i="41"/>
  <c r="R10" i="41"/>
  <c r="Q10" i="41"/>
  <c r="Q9" i="41" s="1"/>
  <c r="P10" i="41"/>
  <c r="P9" i="41" s="1"/>
  <c r="P8" i="41" s="1"/>
  <c r="O10" i="41"/>
  <c r="O9" i="41" s="1"/>
  <c r="O8" i="41" s="1"/>
  <c r="N10" i="41"/>
  <c r="N9" i="41" s="1"/>
  <c r="N8" i="41" s="1"/>
  <c r="M10" i="41"/>
  <c r="L10" i="41"/>
  <c r="K10" i="41"/>
  <c r="I10" i="41"/>
  <c r="I9" i="41" s="1"/>
  <c r="H10" i="41"/>
  <c r="H9" i="41" s="1"/>
  <c r="H8" i="41" s="1"/>
  <c r="G10" i="41"/>
  <c r="G9" i="41" s="1"/>
  <c r="G8" i="41" s="1"/>
  <c r="R9" i="41"/>
  <c r="X9" i="43" l="1"/>
  <c r="X8" i="43" s="1"/>
  <c r="Q8" i="43"/>
  <c r="J9" i="43"/>
  <c r="W8" i="43"/>
  <c r="J38" i="43"/>
  <c r="J8" i="43"/>
  <c r="X9" i="42"/>
  <c r="X8" i="42" s="1"/>
  <c r="J37" i="42"/>
  <c r="J8" i="42" s="1"/>
  <c r="X11" i="41"/>
  <c r="X10" i="41" s="1"/>
  <c r="R37" i="41"/>
  <c r="R8" i="41" s="1"/>
  <c r="W9" i="41"/>
  <c r="I37" i="41"/>
  <c r="I8" i="41" s="1"/>
  <c r="Q8" i="41"/>
  <c r="W37" i="41"/>
  <c r="X35" i="41"/>
  <c r="X31" i="41" s="1"/>
  <c r="X54" i="41"/>
  <c r="X53" i="41" s="1"/>
  <c r="J68" i="41"/>
  <c r="J10" i="41"/>
  <c r="J9" i="41" s="1"/>
  <c r="X86" i="41"/>
  <c r="J50" i="41"/>
  <c r="J62" i="41"/>
  <c r="J78" i="41"/>
  <c r="X28" i="41"/>
  <c r="X27" i="41" s="1"/>
  <c r="J85" i="41"/>
  <c r="X45" i="41"/>
  <c r="X44" i="41" s="1"/>
  <c r="W84" i="41"/>
  <c r="J73" i="41"/>
  <c r="J58" i="41"/>
  <c r="W86" i="40"/>
  <c r="J86" i="40"/>
  <c r="X86" i="40" s="1"/>
  <c r="W85" i="40"/>
  <c r="V85" i="40"/>
  <c r="U85" i="40"/>
  <c r="T85" i="40"/>
  <c r="S85" i="40"/>
  <c r="R85" i="40"/>
  <c r="Q85" i="40"/>
  <c r="P85" i="40"/>
  <c r="O85" i="40"/>
  <c r="N85" i="40"/>
  <c r="M85" i="40"/>
  <c r="L85" i="40"/>
  <c r="K85" i="40"/>
  <c r="J85" i="40"/>
  <c r="I85" i="40"/>
  <c r="H85" i="40"/>
  <c r="G85" i="40"/>
  <c r="W84" i="40"/>
  <c r="V84" i="40"/>
  <c r="U84" i="40"/>
  <c r="T84" i="40"/>
  <c r="T81" i="40" s="1"/>
  <c r="S84" i="40"/>
  <c r="R84" i="40"/>
  <c r="R81" i="40" s="1"/>
  <c r="Q84" i="40"/>
  <c r="Q81" i="40" s="1"/>
  <c r="P84" i="40"/>
  <c r="O84" i="40"/>
  <c r="N84" i="40"/>
  <c r="M84" i="40"/>
  <c r="L84" i="40"/>
  <c r="L81" i="40" s="1"/>
  <c r="K84" i="40"/>
  <c r="J84" i="40"/>
  <c r="I84" i="40"/>
  <c r="H84" i="40"/>
  <c r="G84" i="40"/>
  <c r="J82" i="40"/>
  <c r="X82" i="40" s="1"/>
  <c r="X81" i="40" s="1"/>
  <c r="W81" i="40"/>
  <c r="V81" i="40"/>
  <c r="U81" i="40"/>
  <c r="S81" i="40"/>
  <c r="P81" i="40"/>
  <c r="K81" i="40"/>
  <c r="I81" i="40"/>
  <c r="H81" i="40"/>
  <c r="X79" i="40"/>
  <c r="X78" i="40" s="1"/>
  <c r="W79" i="40"/>
  <c r="W78" i="40" s="1"/>
  <c r="J79" i="40"/>
  <c r="V78" i="40"/>
  <c r="U78" i="40"/>
  <c r="T78" i="40"/>
  <c r="S78" i="40"/>
  <c r="R78" i="40"/>
  <c r="Q78" i="40"/>
  <c r="P78" i="40"/>
  <c r="O78" i="40"/>
  <c r="N78" i="40"/>
  <c r="M78" i="40"/>
  <c r="L78" i="40"/>
  <c r="K78" i="40"/>
  <c r="J78" i="40"/>
  <c r="I78" i="40"/>
  <c r="H78" i="40"/>
  <c r="G78" i="40"/>
  <c r="W76" i="40"/>
  <c r="X76" i="40" s="1"/>
  <c r="X75" i="40" s="1"/>
  <c r="J76" i="40"/>
  <c r="V75" i="40"/>
  <c r="U75" i="40"/>
  <c r="T75" i="40"/>
  <c r="S75" i="40"/>
  <c r="R75" i="40"/>
  <c r="Q75" i="40"/>
  <c r="P75" i="40"/>
  <c r="O75" i="40"/>
  <c r="N75" i="40"/>
  <c r="M75" i="40"/>
  <c r="L75" i="40"/>
  <c r="K75" i="40"/>
  <c r="J75" i="40"/>
  <c r="I75" i="40"/>
  <c r="H75" i="40"/>
  <c r="G75" i="40"/>
  <c r="W74" i="40"/>
  <c r="J74" i="40"/>
  <c r="X74" i="40" s="1"/>
  <c r="X73" i="40" s="1"/>
  <c r="W73" i="40"/>
  <c r="V73" i="40"/>
  <c r="U73" i="40"/>
  <c r="T73" i="40"/>
  <c r="S73" i="40"/>
  <c r="R73" i="40"/>
  <c r="Q73" i="40"/>
  <c r="P73" i="40"/>
  <c r="O73" i="40"/>
  <c r="N73" i="40"/>
  <c r="M73" i="40"/>
  <c r="L73" i="40"/>
  <c r="K73" i="40"/>
  <c r="J73" i="40"/>
  <c r="I73" i="40"/>
  <c r="H73" i="40"/>
  <c r="G73" i="40"/>
  <c r="J71" i="40"/>
  <c r="X71" i="40" s="1"/>
  <c r="X70" i="40" s="1"/>
  <c r="W70" i="40"/>
  <c r="V70" i="40"/>
  <c r="U70" i="40"/>
  <c r="T70" i="40"/>
  <c r="S70" i="40"/>
  <c r="R70" i="40"/>
  <c r="Q70" i="40"/>
  <c r="P70" i="40"/>
  <c r="O70" i="40"/>
  <c r="N70" i="40"/>
  <c r="L70" i="40"/>
  <c r="K70" i="40"/>
  <c r="J70" i="40"/>
  <c r="I70" i="40"/>
  <c r="H70" i="40"/>
  <c r="G70" i="40"/>
  <c r="J68" i="40"/>
  <c r="X68" i="40" s="1"/>
  <c r="X67" i="40" s="1"/>
  <c r="I68" i="40"/>
  <c r="W67" i="40"/>
  <c r="V67" i="40"/>
  <c r="U67" i="40"/>
  <c r="T67" i="40"/>
  <c r="S67" i="40"/>
  <c r="R67" i="40"/>
  <c r="Q67" i="40"/>
  <c r="P67" i="40"/>
  <c r="O67" i="40"/>
  <c r="N67" i="40"/>
  <c r="L67" i="40"/>
  <c r="K67" i="40"/>
  <c r="I67" i="40"/>
  <c r="H67" i="40"/>
  <c r="G67" i="40"/>
  <c r="X65" i="40"/>
  <c r="J65" i="40"/>
  <c r="J62" i="40" s="1"/>
  <c r="X63" i="40"/>
  <c r="X62" i="40" s="1"/>
  <c r="W63" i="40"/>
  <c r="J63" i="40"/>
  <c r="W62" i="40"/>
  <c r="V62" i="40"/>
  <c r="U62" i="40"/>
  <c r="T62" i="40"/>
  <c r="S62" i="40"/>
  <c r="R62" i="40"/>
  <c r="Q62" i="40"/>
  <c r="P62" i="40"/>
  <c r="O62" i="40"/>
  <c r="N62" i="40"/>
  <c r="M62" i="40"/>
  <c r="L62" i="40"/>
  <c r="K62" i="40"/>
  <c r="I62" i="40"/>
  <c r="H62" i="40"/>
  <c r="G62" i="40"/>
  <c r="W59" i="40"/>
  <c r="X59" i="40" s="1"/>
  <c r="X58" i="40" s="1"/>
  <c r="J59" i="40"/>
  <c r="V58" i="40"/>
  <c r="U58" i="40"/>
  <c r="T58" i="40"/>
  <c r="S58" i="40"/>
  <c r="R58" i="40"/>
  <c r="Q58" i="40"/>
  <c r="P58" i="40"/>
  <c r="N58" i="40"/>
  <c r="M58" i="40"/>
  <c r="L58" i="40"/>
  <c r="K58" i="40"/>
  <c r="J58" i="40"/>
  <c r="I58" i="40"/>
  <c r="H58" i="40"/>
  <c r="G58" i="40"/>
  <c r="X56" i="40"/>
  <c r="J56" i="40"/>
  <c r="W54" i="40"/>
  <c r="J54" i="40"/>
  <c r="J53" i="40" s="1"/>
  <c r="W53" i="40"/>
  <c r="V53" i="40"/>
  <c r="U53" i="40"/>
  <c r="T53" i="40"/>
  <c r="S53" i="40"/>
  <c r="R53" i="40"/>
  <c r="Q53" i="40"/>
  <c r="P53" i="40"/>
  <c r="O53" i="40"/>
  <c r="N53" i="40"/>
  <c r="M53" i="40"/>
  <c r="L53" i="40"/>
  <c r="K53" i="40"/>
  <c r="I53" i="40"/>
  <c r="H53" i="40"/>
  <c r="G53" i="40"/>
  <c r="X51" i="40"/>
  <c r="X50" i="40" s="1"/>
  <c r="W51" i="40"/>
  <c r="W50" i="40" s="1"/>
  <c r="J51" i="40"/>
  <c r="V50" i="40"/>
  <c r="V37" i="40" s="1"/>
  <c r="U50" i="40"/>
  <c r="T50" i="40"/>
  <c r="S50" i="40"/>
  <c r="R50" i="40"/>
  <c r="Q50" i="40"/>
  <c r="P50" i="40"/>
  <c r="O50" i="40"/>
  <c r="N50" i="40"/>
  <c r="N37" i="40" s="1"/>
  <c r="M50" i="40"/>
  <c r="L50" i="40"/>
  <c r="K50" i="40"/>
  <c r="J50" i="40"/>
  <c r="I50" i="40"/>
  <c r="H50" i="40"/>
  <c r="G50" i="40"/>
  <c r="W48" i="40"/>
  <c r="X48" i="40" s="1"/>
  <c r="X47" i="40" s="1"/>
  <c r="J48" i="40"/>
  <c r="V47" i="40"/>
  <c r="U47" i="40"/>
  <c r="T47" i="40"/>
  <c r="S47" i="40"/>
  <c r="R47" i="40"/>
  <c r="Q47" i="40"/>
  <c r="P47" i="40"/>
  <c r="O47" i="40"/>
  <c r="N47" i="40"/>
  <c r="M47" i="40"/>
  <c r="L47" i="40"/>
  <c r="K47" i="40"/>
  <c r="J47" i="40"/>
  <c r="I47" i="40"/>
  <c r="H47" i="40"/>
  <c r="G47" i="40"/>
  <c r="W45" i="40"/>
  <c r="J45" i="40"/>
  <c r="X45" i="40" s="1"/>
  <c r="X44" i="40" s="1"/>
  <c r="W44" i="40"/>
  <c r="V44" i="40"/>
  <c r="U44" i="40"/>
  <c r="T44" i="40"/>
  <c r="S44" i="40"/>
  <c r="R44" i="40"/>
  <c r="Q44" i="40"/>
  <c r="P44" i="40"/>
  <c r="O44" i="40"/>
  <c r="N44" i="40"/>
  <c r="M44" i="40"/>
  <c r="L44" i="40"/>
  <c r="K44" i="40"/>
  <c r="J44" i="40"/>
  <c r="I44" i="40"/>
  <c r="H44" i="40"/>
  <c r="G44" i="40"/>
  <c r="W42" i="40"/>
  <c r="W41" i="40" s="1"/>
  <c r="J42" i="40"/>
  <c r="V41" i="40"/>
  <c r="U41" i="40"/>
  <c r="U37" i="40" s="1"/>
  <c r="T41" i="40"/>
  <c r="T37" i="40" s="1"/>
  <c r="S41" i="40"/>
  <c r="R41" i="40"/>
  <c r="Q41" i="40"/>
  <c r="P41" i="40"/>
  <c r="O41" i="40"/>
  <c r="N41" i="40"/>
  <c r="M41" i="40"/>
  <c r="M37" i="40" s="1"/>
  <c r="L41" i="40"/>
  <c r="L37" i="40" s="1"/>
  <c r="K41" i="40"/>
  <c r="J41" i="40"/>
  <c r="I41" i="40"/>
  <c r="H41" i="40"/>
  <c r="G41" i="40"/>
  <c r="W39" i="40"/>
  <c r="J39" i="40"/>
  <c r="X39" i="40" s="1"/>
  <c r="X38" i="40" s="1"/>
  <c r="W38" i="40"/>
  <c r="V38" i="40"/>
  <c r="U38" i="40"/>
  <c r="T38" i="40"/>
  <c r="S38" i="40"/>
  <c r="R38" i="40"/>
  <c r="R37" i="40" s="1"/>
  <c r="Q38" i="40"/>
  <c r="Q37" i="40" s="1"/>
  <c r="P38" i="40"/>
  <c r="P37" i="40" s="1"/>
  <c r="O38" i="40"/>
  <c r="O37" i="40" s="1"/>
  <c r="N38" i="40"/>
  <c r="M38" i="40"/>
  <c r="L38" i="40"/>
  <c r="K38" i="40"/>
  <c r="I38" i="40"/>
  <c r="I37" i="40" s="1"/>
  <c r="H38" i="40"/>
  <c r="H37" i="40" s="1"/>
  <c r="G38" i="40"/>
  <c r="G37" i="40" s="1"/>
  <c r="S37" i="40"/>
  <c r="K37" i="40"/>
  <c r="W35" i="40"/>
  <c r="J35" i="40"/>
  <c r="X35" i="40" s="1"/>
  <c r="X32" i="40"/>
  <c r="X31" i="40" s="1"/>
  <c r="W32" i="40"/>
  <c r="W31" i="40" s="1"/>
  <c r="J32" i="40"/>
  <c r="J31" i="40" s="1"/>
  <c r="V31" i="40"/>
  <c r="U31" i="40"/>
  <c r="T31" i="40"/>
  <c r="S31" i="40"/>
  <c r="S9" i="40" s="1"/>
  <c r="S8" i="40" s="1"/>
  <c r="R31" i="40"/>
  <c r="Q31" i="40"/>
  <c r="P31" i="40"/>
  <c r="O31" i="40"/>
  <c r="N31" i="40"/>
  <c r="M31" i="40"/>
  <c r="L31" i="40"/>
  <c r="K31" i="40"/>
  <c r="K9" i="40" s="1"/>
  <c r="K8" i="40" s="1"/>
  <c r="I31" i="40"/>
  <c r="H31" i="40"/>
  <c r="G31" i="40"/>
  <c r="W28" i="40"/>
  <c r="J28" i="40"/>
  <c r="J27" i="40" s="1"/>
  <c r="W27" i="40"/>
  <c r="V27" i="40"/>
  <c r="U27" i="40"/>
  <c r="T27" i="40"/>
  <c r="S27" i="40"/>
  <c r="R27" i="40"/>
  <c r="Q27" i="40"/>
  <c r="P27" i="40"/>
  <c r="O27" i="40"/>
  <c r="N27" i="40"/>
  <c r="M27" i="40"/>
  <c r="L27" i="40"/>
  <c r="K27" i="40"/>
  <c r="I27" i="40"/>
  <c r="G27" i="40"/>
  <c r="W25" i="40"/>
  <c r="W24" i="40" s="1"/>
  <c r="J25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W22" i="40"/>
  <c r="J22" i="40"/>
  <c r="W19" i="40"/>
  <c r="X19" i="40" s="1"/>
  <c r="J19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I18" i="40"/>
  <c r="H18" i="40"/>
  <c r="G18" i="40"/>
  <c r="W15" i="40"/>
  <c r="W14" i="40" s="1"/>
  <c r="J15" i="40"/>
  <c r="V14" i="40"/>
  <c r="U14" i="40"/>
  <c r="T14" i="40"/>
  <c r="S14" i="40"/>
  <c r="R14" i="40"/>
  <c r="Q14" i="40"/>
  <c r="Q9" i="40" s="1"/>
  <c r="Q8" i="40" s="1"/>
  <c r="P14" i="40"/>
  <c r="O14" i="40"/>
  <c r="N14" i="40"/>
  <c r="M14" i="40"/>
  <c r="L14" i="40"/>
  <c r="K14" i="40"/>
  <c r="I14" i="40"/>
  <c r="I9" i="40" s="1"/>
  <c r="I8" i="40" s="1"/>
  <c r="H14" i="40"/>
  <c r="G14" i="40"/>
  <c r="W11" i="40"/>
  <c r="J11" i="40"/>
  <c r="J10" i="40" s="1"/>
  <c r="W10" i="40"/>
  <c r="V10" i="40"/>
  <c r="V9" i="40" s="1"/>
  <c r="V8" i="40" s="1"/>
  <c r="U10" i="40"/>
  <c r="U9" i="40" s="1"/>
  <c r="U8" i="40" s="1"/>
  <c r="T10" i="40"/>
  <c r="T9" i="40" s="1"/>
  <c r="T8" i="40" s="1"/>
  <c r="S10" i="40"/>
  <c r="R10" i="40"/>
  <c r="Q10" i="40"/>
  <c r="P10" i="40"/>
  <c r="O10" i="40"/>
  <c r="O9" i="40" s="1"/>
  <c r="O8" i="40" s="1"/>
  <c r="N10" i="40"/>
  <c r="N9" i="40" s="1"/>
  <c r="N8" i="40" s="1"/>
  <c r="M10" i="40"/>
  <c r="M9" i="40" s="1"/>
  <c r="M8" i="40" s="1"/>
  <c r="L10" i="40"/>
  <c r="L9" i="40" s="1"/>
  <c r="L8" i="40" s="1"/>
  <c r="K10" i="40"/>
  <c r="I10" i="40"/>
  <c r="H10" i="40"/>
  <c r="G10" i="40"/>
  <c r="G9" i="40" s="1"/>
  <c r="G8" i="40" s="1"/>
  <c r="P9" i="40"/>
  <c r="P8" i="40" s="1"/>
  <c r="H9" i="40"/>
  <c r="H8" i="40" s="1"/>
  <c r="X9" i="41" l="1"/>
  <c r="W8" i="41"/>
  <c r="J37" i="41"/>
  <c r="J8" i="41" s="1"/>
  <c r="X37" i="41"/>
  <c r="X8" i="41" s="1"/>
  <c r="X85" i="41"/>
  <c r="X84" i="41"/>
  <c r="J67" i="41"/>
  <c r="X68" i="41"/>
  <c r="X67" i="41" s="1"/>
  <c r="X22" i="40"/>
  <c r="R9" i="40"/>
  <c r="R8" i="40" s="1"/>
  <c r="X15" i="40"/>
  <c r="X14" i="40" s="1"/>
  <c r="W37" i="40"/>
  <c r="X85" i="40"/>
  <c r="X84" i="40"/>
  <c r="X18" i="40"/>
  <c r="W18" i="40"/>
  <c r="W9" i="40" s="1"/>
  <c r="W8" i="40" s="1"/>
  <c r="X28" i="40"/>
  <c r="X27" i="40" s="1"/>
  <c r="X54" i="40"/>
  <c r="X53" i="40" s="1"/>
  <c r="X11" i="40"/>
  <c r="X10" i="40" s="1"/>
  <c r="W47" i="40"/>
  <c r="W58" i="40"/>
  <c r="W75" i="40"/>
  <c r="J18" i="40"/>
  <c r="X25" i="40"/>
  <c r="X24" i="40" s="1"/>
  <c r="X42" i="40"/>
  <c r="X41" i="40" s="1"/>
  <c r="X37" i="40" s="1"/>
  <c r="J14" i="40"/>
  <c r="J9" i="40" s="1"/>
  <c r="J8" i="40" s="1"/>
  <c r="J38" i="40"/>
  <c r="J37" i="40" s="1"/>
  <c r="J67" i="40"/>
  <c r="W86" i="39"/>
  <c r="W85" i="39" s="1"/>
  <c r="J86" i="39"/>
  <c r="V85" i="39"/>
  <c r="U85" i="39"/>
  <c r="T85" i="39"/>
  <c r="S85" i="39"/>
  <c r="R85" i="39"/>
  <c r="Q85" i="39"/>
  <c r="P85" i="39"/>
  <c r="O85" i="39"/>
  <c r="N85" i="39"/>
  <c r="M85" i="39"/>
  <c r="L85" i="39"/>
  <c r="K85" i="39"/>
  <c r="I85" i="39"/>
  <c r="H85" i="39"/>
  <c r="G85" i="39"/>
  <c r="V84" i="39"/>
  <c r="V81" i="39" s="1"/>
  <c r="U84" i="39"/>
  <c r="T84" i="39"/>
  <c r="T81" i="39" s="1"/>
  <c r="S84" i="39"/>
  <c r="S81" i="39" s="1"/>
  <c r="R84" i="39"/>
  <c r="R81" i="39" s="1"/>
  <c r="Q84" i="39"/>
  <c r="Q81" i="39" s="1"/>
  <c r="P84" i="39"/>
  <c r="O84" i="39"/>
  <c r="N84" i="39"/>
  <c r="M84" i="39"/>
  <c r="L84" i="39"/>
  <c r="K84" i="39"/>
  <c r="K81" i="39" s="1"/>
  <c r="I84" i="39"/>
  <c r="H84" i="39"/>
  <c r="G84" i="39"/>
  <c r="J82" i="39"/>
  <c r="X82" i="39" s="1"/>
  <c r="X81" i="39" s="1"/>
  <c r="W81" i="39"/>
  <c r="U81" i="39"/>
  <c r="P81" i="39"/>
  <c r="L81" i="39"/>
  <c r="I81" i="39"/>
  <c r="H81" i="39"/>
  <c r="X79" i="39"/>
  <c r="X78" i="39" s="1"/>
  <c r="W79" i="39"/>
  <c r="J79" i="39"/>
  <c r="W78" i="39"/>
  <c r="V78" i="39"/>
  <c r="U78" i="39"/>
  <c r="T78" i="39"/>
  <c r="S78" i="39"/>
  <c r="R78" i="39"/>
  <c r="Q78" i="39"/>
  <c r="P78" i="39"/>
  <c r="O78" i="39"/>
  <c r="N78" i="39"/>
  <c r="M78" i="39"/>
  <c r="L78" i="39"/>
  <c r="K78" i="39"/>
  <c r="J78" i="39"/>
  <c r="I78" i="39"/>
  <c r="H78" i="39"/>
  <c r="G78" i="39"/>
  <c r="W76" i="39"/>
  <c r="W75" i="39" s="1"/>
  <c r="J76" i="39"/>
  <c r="V75" i="39"/>
  <c r="U75" i="39"/>
  <c r="T75" i="39"/>
  <c r="S75" i="39"/>
  <c r="R75" i="39"/>
  <c r="Q75" i="39"/>
  <c r="P75" i="39"/>
  <c r="O75" i="39"/>
  <c r="N75" i="39"/>
  <c r="M75" i="39"/>
  <c r="L75" i="39"/>
  <c r="K75" i="39"/>
  <c r="J75" i="39"/>
  <c r="I75" i="39"/>
  <c r="H75" i="39"/>
  <c r="G75" i="39"/>
  <c r="W74" i="39"/>
  <c r="W73" i="39" s="1"/>
  <c r="J74" i="39"/>
  <c r="X74" i="39" s="1"/>
  <c r="X73" i="39" s="1"/>
  <c r="V73" i="39"/>
  <c r="U73" i="39"/>
  <c r="T73" i="39"/>
  <c r="S73" i="39"/>
  <c r="R73" i="39"/>
  <c r="Q73" i="39"/>
  <c r="P73" i="39"/>
  <c r="O73" i="39"/>
  <c r="N73" i="39"/>
  <c r="M73" i="39"/>
  <c r="L73" i="39"/>
  <c r="K73" i="39"/>
  <c r="I73" i="39"/>
  <c r="H73" i="39"/>
  <c r="G73" i="39"/>
  <c r="J71" i="39"/>
  <c r="J70" i="39" s="1"/>
  <c r="W70" i="39"/>
  <c r="V70" i="39"/>
  <c r="U70" i="39"/>
  <c r="T70" i="39"/>
  <c r="S70" i="39"/>
  <c r="R70" i="39"/>
  <c r="Q70" i="39"/>
  <c r="P70" i="39"/>
  <c r="O70" i="39"/>
  <c r="N70" i="39"/>
  <c r="L70" i="39"/>
  <c r="K70" i="39"/>
  <c r="I70" i="39"/>
  <c r="H70" i="39"/>
  <c r="G70" i="39"/>
  <c r="I68" i="39"/>
  <c r="J68" i="39" s="1"/>
  <c r="W67" i="39"/>
  <c r="V67" i="39"/>
  <c r="U67" i="39"/>
  <c r="T67" i="39"/>
  <c r="S67" i="39"/>
  <c r="R67" i="39"/>
  <c r="Q67" i="39"/>
  <c r="P67" i="39"/>
  <c r="O67" i="39"/>
  <c r="N67" i="39"/>
  <c r="L67" i="39"/>
  <c r="K67" i="39"/>
  <c r="H67" i="39"/>
  <c r="G67" i="39"/>
  <c r="X65" i="39"/>
  <c r="J65" i="39"/>
  <c r="X63" i="39"/>
  <c r="X62" i="39" s="1"/>
  <c r="W63" i="39"/>
  <c r="J63" i="39"/>
  <c r="W62" i="39"/>
  <c r="V62" i="39"/>
  <c r="U62" i="39"/>
  <c r="T62" i="39"/>
  <c r="S62" i="39"/>
  <c r="R62" i="39"/>
  <c r="Q62" i="39"/>
  <c r="P62" i="39"/>
  <c r="O62" i="39"/>
  <c r="N62" i="39"/>
  <c r="M62" i="39"/>
  <c r="L62" i="39"/>
  <c r="K62" i="39"/>
  <c r="J62" i="39"/>
  <c r="I62" i="39"/>
  <c r="H62" i="39"/>
  <c r="G62" i="39"/>
  <c r="W59" i="39"/>
  <c r="W58" i="39" s="1"/>
  <c r="J59" i="39"/>
  <c r="X59" i="39" s="1"/>
  <c r="X58" i="39" s="1"/>
  <c r="V58" i="39"/>
  <c r="U58" i="39"/>
  <c r="T58" i="39"/>
  <c r="S58" i="39"/>
  <c r="R58" i="39"/>
  <c r="Q58" i="39"/>
  <c r="P58" i="39"/>
  <c r="N58" i="39"/>
  <c r="M58" i="39"/>
  <c r="L58" i="39"/>
  <c r="K58" i="39"/>
  <c r="I58" i="39"/>
  <c r="H58" i="39"/>
  <c r="G58" i="39"/>
  <c r="X56" i="39"/>
  <c r="J56" i="39"/>
  <c r="W54" i="39"/>
  <c r="X54" i="39" s="1"/>
  <c r="X53" i="39" s="1"/>
  <c r="J54" i="39"/>
  <c r="V53" i="39"/>
  <c r="U53" i="39"/>
  <c r="T53" i="39"/>
  <c r="S53" i="39"/>
  <c r="R53" i="39"/>
  <c r="Q53" i="39"/>
  <c r="P53" i="39"/>
  <c r="O53" i="39"/>
  <c r="N53" i="39"/>
  <c r="M53" i="39"/>
  <c r="L53" i="39"/>
  <c r="K53" i="39"/>
  <c r="J53" i="39"/>
  <c r="I53" i="39"/>
  <c r="H53" i="39"/>
  <c r="G53" i="39"/>
  <c r="X51" i="39"/>
  <c r="X50" i="39" s="1"/>
  <c r="W51" i="39"/>
  <c r="J51" i="39"/>
  <c r="W50" i="39"/>
  <c r="V50" i="39"/>
  <c r="U50" i="39"/>
  <c r="T50" i="39"/>
  <c r="S50" i="39"/>
  <c r="R50" i="39"/>
  <c r="Q50" i="39"/>
  <c r="P50" i="39"/>
  <c r="O50" i="39"/>
  <c r="N50" i="39"/>
  <c r="M50" i="39"/>
  <c r="L50" i="39"/>
  <c r="K50" i="39"/>
  <c r="J50" i="39"/>
  <c r="I50" i="39"/>
  <c r="H50" i="39"/>
  <c r="G50" i="39"/>
  <c r="W48" i="39"/>
  <c r="W47" i="39" s="1"/>
  <c r="J48" i="39"/>
  <c r="X48" i="39" s="1"/>
  <c r="X47" i="39" s="1"/>
  <c r="V47" i="39"/>
  <c r="U47" i="39"/>
  <c r="T47" i="39"/>
  <c r="S47" i="39"/>
  <c r="R47" i="39"/>
  <c r="Q47" i="39"/>
  <c r="P47" i="39"/>
  <c r="P37" i="39" s="1"/>
  <c r="O47" i="39"/>
  <c r="N47" i="39"/>
  <c r="M47" i="39"/>
  <c r="L47" i="39"/>
  <c r="K47" i="39"/>
  <c r="J47" i="39"/>
  <c r="I47" i="39"/>
  <c r="H47" i="39"/>
  <c r="H37" i="39" s="1"/>
  <c r="G47" i="39"/>
  <c r="W45" i="39"/>
  <c r="W44" i="39" s="1"/>
  <c r="J45" i="39"/>
  <c r="X45" i="39" s="1"/>
  <c r="X44" i="39" s="1"/>
  <c r="V44" i="39"/>
  <c r="U44" i="39"/>
  <c r="T44" i="39"/>
  <c r="S44" i="39"/>
  <c r="R44" i="39"/>
  <c r="Q44" i="39"/>
  <c r="Q37" i="39" s="1"/>
  <c r="P44" i="39"/>
  <c r="O44" i="39"/>
  <c r="N44" i="39"/>
  <c r="M44" i="39"/>
  <c r="L44" i="39"/>
  <c r="K44" i="39"/>
  <c r="I44" i="39"/>
  <c r="H44" i="39"/>
  <c r="G44" i="39"/>
  <c r="W42" i="39"/>
  <c r="W41" i="39" s="1"/>
  <c r="J42" i="39"/>
  <c r="X42" i="39" s="1"/>
  <c r="X41" i="39" s="1"/>
  <c r="V41" i="39"/>
  <c r="V37" i="39" s="1"/>
  <c r="U41" i="39"/>
  <c r="T41" i="39"/>
  <c r="S41" i="39"/>
  <c r="R41" i="39"/>
  <c r="Q41" i="39"/>
  <c r="P41" i="39"/>
  <c r="O41" i="39"/>
  <c r="N41" i="39"/>
  <c r="N37" i="39" s="1"/>
  <c r="M41" i="39"/>
  <c r="L41" i="39"/>
  <c r="K41" i="39"/>
  <c r="J41" i="39"/>
  <c r="I41" i="39"/>
  <c r="H41" i="39"/>
  <c r="G41" i="39"/>
  <c r="W39" i="39"/>
  <c r="X39" i="39" s="1"/>
  <c r="X38" i="39" s="1"/>
  <c r="J39" i="39"/>
  <c r="J38" i="39" s="1"/>
  <c r="V38" i="39"/>
  <c r="U38" i="39"/>
  <c r="T38" i="39"/>
  <c r="T37" i="39" s="1"/>
  <c r="S38" i="39"/>
  <c r="S37" i="39" s="1"/>
  <c r="R38" i="39"/>
  <c r="Q38" i="39"/>
  <c r="P38" i="39"/>
  <c r="O38" i="39"/>
  <c r="O37" i="39" s="1"/>
  <c r="N38" i="39"/>
  <c r="M38" i="39"/>
  <c r="L38" i="39"/>
  <c r="L37" i="39" s="1"/>
  <c r="K38" i="39"/>
  <c r="K37" i="39" s="1"/>
  <c r="I38" i="39"/>
  <c r="H38" i="39"/>
  <c r="G38" i="39"/>
  <c r="G37" i="39" s="1"/>
  <c r="U37" i="39"/>
  <c r="M37" i="39"/>
  <c r="W35" i="39"/>
  <c r="X35" i="39" s="1"/>
  <c r="J35" i="39"/>
  <c r="W32" i="39"/>
  <c r="J32" i="39"/>
  <c r="V31" i="39"/>
  <c r="U31" i="39"/>
  <c r="U9" i="39" s="1"/>
  <c r="U8" i="39" s="1"/>
  <c r="T31" i="39"/>
  <c r="S31" i="39"/>
  <c r="R31" i="39"/>
  <c r="R9" i="39" s="1"/>
  <c r="Q31" i="39"/>
  <c r="P31" i="39"/>
  <c r="O31" i="39"/>
  <c r="N31" i="39"/>
  <c r="M31" i="39"/>
  <c r="M9" i="39" s="1"/>
  <c r="M8" i="39" s="1"/>
  <c r="L31" i="39"/>
  <c r="K31" i="39"/>
  <c r="I31" i="39"/>
  <c r="H31" i="39"/>
  <c r="G31" i="39"/>
  <c r="W28" i="39"/>
  <c r="X28" i="39" s="1"/>
  <c r="X27" i="39" s="1"/>
  <c r="J28" i="39"/>
  <c r="V27" i="39"/>
  <c r="U27" i="39"/>
  <c r="T27" i="39"/>
  <c r="S27" i="39"/>
  <c r="R27" i="39"/>
  <c r="Q27" i="39"/>
  <c r="P27" i="39"/>
  <c r="O27" i="39"/>
  <c r="N27" i="39"/>
  <c r="M27" i="39"/>
  <c r="L27" i="39"/>
  <c r="K27" i="39"/>
  <c r="J27" i="39"/>
  <c r="I27" i="39"/>
  <c r="G27" i="39"/>
  <c r="W25" i="39"/>
  <c r="W24" i="39" s="1"/>
  <c r="J25" i="39"/>
  <c r="X25" i="39" s="1"/>
  <c r="X24" i="39" s="1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X22" i="39"/>
  <c r="W22" i="39"/>
  <c r="J22" i="39"/>
  <c r="W19" i="39"/>
  <c r="W18" i="39" s="1"/>
  <c r="J19" i="39"/>
  <c r="V18" i="39"/>
  <c r="V9" i="39" s="1"/>
  <c r="V8" i="39" s="1"/>
  <c r="U18" i="39"/>
  <c r="T18" i="39"/>
  <c r="S18" i="39"/>
  <c r="R18" i="39"/>
  <c r="Q18" i="39"/>
  <c r="P18" i="39"/>
  <c r="O18" i="39"/>
  <c r="N18" i="39"/>
  <c r="N9" i="39" s="1"/>
  <c r="N8" i="39" s="1"/>
  <c r="M18" i="39"/>
  <c r="L18" i="39"/>
  <c r="K18" i="39"/>
  <c r="J18" i="39"/>
  <c r="I18" i="39"/>
  <c r="H18" i="39"/>
  <c r="G18" i="39"/>
  <c r="X15" i="39"/>
  <c r="X14" i="39" s="1"/>
  <c r="W15" i="39"/>
  <c r="J15" i="39"/>
  <c r="J14" i="39" s="1"/>
  <c r="W14" i="39"/>
  <c r="V14" i="39"/>
  <c r="U14" i="39"/>
  <c r="T14" i="39"/>
  <c r="S14" i="39"/>
  <c r="S9" i="39" s="1"/>
  <c r="S8" i="39" s="1"/>
  <c r="R14" i="39"/>
  <c r="Q14" i="39"/>
  <c r="P14" i="39"/>
  <c r="O14" i="39"/>
  <c r="O9" i="39" s="1"/>
  <c r="O8" i="39" s="1"/>
  <c r="N14" i="39"/>
  <c r="M14" i="39"/>
  <c r="L14" i="39"/>
  <c r="K14" i="39"/>
  <c r="K9" i="39" s="1"/>
  <c r="K8" i="39" s="1"/>
  <c r="I14" i="39"/>
  <c r="H14" i="39"/>
  <c r="G14" i="39"/>
  <c r="G9" i="39" s="1"/>
  <c r="G8" i="39" s="1"/>
  <c r="W11" i="39"/>
  <c r="W10" i="39" s="1"/>
  <c r="J11" i="39"/>
  <c r="J10" i="39" s="1"/>
  <c r="V10" i="39"/>
  <c r="U10" i="39"/>
  <c r="T10" i="39"/>
  <c r="T9" i="39" s="1"/>
  <c r="T8" i="39" s="1"/>
  <c r="S10" i="39"/>
  <c r="R10" i="39"/>
  <c r="Q10" i="39"/>
  <c r="Q9" i="39" s="1"/>
  <c r="P10" i="39"/>
  <c r="P9" i="39" s="1"/>
  <c r="P8" i="39" s="1"/>
  <c r="O10" i="39"/>
  <c r="N10" i="39"/>
  <c r="M10" i="39"/>
  <c r="L10" i="39"/>
  <c r="L9" i="39" s="1"/>
  <c r="L8" i="39" s="1"/>
  <c r="K10" i="39"/>
  <c r="I10" i="39"/>
  <c r="I9" i="39" s="1"/>
  <c r="H10" i="39"/>
  <c r="H9" i="39" s="1"/>
  <c r="G10" i="39"/>
  <c r="X9" i="40" l="1"/>
  <c r="X8" i="40"/>
  <c r="X32" i="39"/>
  <c r="X31" i="39"/>
  <c r="W31" i="39"/>
  <c r="X19" i="39"/>
  <c r="X18" i="39" s="1"/>
  <c r="X76" i="39"/>
  <c r="X75" i="39" s="1"/>
  <c r="W84" i="39"/>
  <c r="X86" i="39"/>
  <c r="R37" i="39"/>
  <c r="R8" i="39" s="1"/>
  <c r="W38" i="39"/>
  <c r="X85" i="39"/>
  <c r="X84" i="39"/>
  <c r="H8" i="39"/>
  <c r="Q8" i="39"/>
  <c r="J37" i="39"/>
  <c r="X68" i="39"/>
  <c r="X67" i="39" s="1"/>
  <c r="J67" i="39"/>
  <c r="X11" i="39"/>
  <c r="X10" i="39" s="1"/>
  <c r="W27" i="39"/>
  <c r="J31" i="39"/>
  <c r="J9" i="39" s="1"/>
  <c r="J8" i="39" s="1"/>
  <c r="W53" i="39"/>
  <c r="W37" i="39" s="1"/>
  <c r="X71" i="39"/>
  <c r="X70" i="39" s="1"/>
  <c r="X37" i="39" s="1"/>
  <c r="J58" i="39"/>
  <c r="J84" i="39"/>
  <c r="J44" i="39"/>
  <c r="I67" i="39"/>
  <c r="I37" i="39" s="1"/>
  <c r="I8" i="39" s="1"/>
  <c r="J73" i="39"/>
  <c r="J85" i="39"/>
  <c r="W86" i="38"/>
  <c r="J86" i="38"/>
  <c r="X86" i="38" s="1"/>
  <c r="W85" i="38"/>
  <c r="V85" i="38"/>
  <c r="U85" i="38"/>
  <c r="T85" i="38"/>
  <c r="S85" i="38"/>
  <c r="R85" i="38"/>
  <c r="Q85" i="38"/>
  <c r="P85" i="38"/>
  <c r="O85" i="38"/>
  <c r="N85" i="38"/>
  <c r="M85" i="38"/>
  <c r="L85" i="38"/>
  <c r="K85" i="38"/>
  <c r="J85" i="38"/>
  <c r="I85" i="38"/>
  <c r="H85" i="38"/>
  <c r="G85" i="38"/>
  <c r="W84" i="38"/>
  <c r="V84" i="38"/>
  <c r="U84" i="38"/>
  <c r="T84" i="38"/>
  <c r="T81" i="38" s="1"/>
  <c r="S84" i="38"/>
  <c r="R84" i="38"/>
  <c r="Q84" i="38"/>
  <c r="Q81" i="38" s="1"/>
  <c r="P84" i="38"/>
  <c r="O84" i="38"/>
  <c r="N84" i="38"/>
  <c r="M84" i="38"/>
  <c r="L84" i="38"/>
  <c r="K84" i="38"/>
  <c r="J84" i="38"/>
  <c r="I84" i="38"/>
  <c r="H84" i="38"/>
  <c r="G84" i="38"/>
  <c r="X82" i="38"/>
  <c r="X81" i="38" s="1"/>
  <c r="J82" i="38"/>
  <c r="W81" i="38"/>
  <c r="V81" i="38"/>
  <c r="U81" i="38"/>
  <c r="S81" i="38"/>
  <c r="R81" i="38"/>
  <c r="P81" i="38"/>
  <c r="L81" i="38"/>
  <c r="K81" i="38"/>
  <c r="I81" i="38"/>
  <c r="H81" i="38"/>
  <c r="W79" i="38"/>
  <c r="W78" i="38" s="1"/>
  <c r="J79" i="38"/>
  <c r="V78" i="38"/>
  <c r="U78" i="38"/>
  <c r="T78" i="38"/>
  <c r="S78" i="38"/>
  <c r="R78" i="38"/>
  <c r="Q78" i="38"/>
  <c r="P78" i="38"/>
  <c r="O78" i="38"/>
  <c r="N78" i="38"/>
  <c r="M78" i="38"/>
  <c r="L78" i="38"/>
  <c r="K78" i="38"/>
  <c r="J78" i="38"/>
  <c r="I78" i="38"/>
  <c r="H78" i="38"/>
  <c r="G78" i="38"/>
  <c r="W76" i="38"/>
  <c r="X76" i="38" s="1"/>
  <c r="X75" i="38" s="1"/>
  <c r="J76" i="38"/>
  <c r="V75" i="38"/>
  <c r="U75" i="38"/>
  <c r="T75" i="38"/>
  <c r="S75" i="38"/>
  <c r="R75" i="38"/>
  <c r="Q75" i="38"/>
  <c r="P75" i="38"/>
  <c r="O75" i="38"/>
  <c r="N75" i="38"/>
  <c r="M75" i="38"/>
  <c r="L75" i="38"/>
  <c r="K75" i="38"/>
  <c r="J75" i="38"/>
  <c r="I75" i="38"/>
  <c r="H75" i="38"/>
  <c r="G75" i="38"/>
  <c r="W74" i="38"/>
  <c r="J74" i="38"/>
  <c r="X74" i="38" s="1"/>
  <c r="X73" i="38" s="1"/>
  <c r="W73" i="38"/>
  <c r="V73" i="38"/>
  <c r="U73" i="38"/>
  <c r="T73" i="38"/>
  <c r="S73" i="38"/>
  <c r="R73" i="38"/>
  <c r="Q73" i="38"/>
  <c r="P73" i="38"/>
  <c r="O73" i="38"/>
  <c r="N73" i="38"/>
  <c r="M73" i="38"/>
  <c r="L73" i="38"/>
  <c r="K73" i="38"/>
  <c r="J73" i="38"/>
  <c r="I73" i="38"/>
  <c r="H73" i="38"/>
  <c r="G73" i="38"/>
  <c r="J71" i="38"/>
  <c r="X71" i="38" s="1"/>
  <c r="X70" i="38" s="1"/>
  <c r="W70" i="38"/>
  <c r="V70" i="38"/>
  <c r="U70" i="38"/>
  <c r="T70" i="38"/>
  <c r="S70" i="38"/>
  <c r="R70" i="38"/>
  <c r="Q70" i="38"/>
  <c r="P70" i="38"/>
  <c r="O70" i="38"/>
  <c r="N70" i="38"/>
  <c r="L70" i="38"/>
  <c r="K70" i="38"/>
  <c r="J70" i="38"/>
  <c r="I70" i="38"/>
  <c r="H70" i="38"/>
  <c r="G70" i="38"/>
  <c r="I68" i="38"/>
  <c r="J68" i="38" s="1"/>
  <c r="W67" i="38"/>
  <c r="V67" i="38"/>
  <c r="U67" i="38"/>
  <c r="T67" i="38"/>
  <c r="S67" i="38"/>
  <c r="R67" i="38"/>
  <c r="Q67" i="38"/>
  <c r="P67" i="38"/>
  <c r="O67" i="38"/>
  <c r="N67" i="38"/>
  <c r="L67" i="38"/>
  <c r="K67" i="38"/>
  <c r="I67" i="38"/>
  <c r="H67" i="38"/>
  <c r="G67" i="38"/>
  <c r="X65" i="38"/>
  <c r="J65" i="38"/>
  <c r="W63" i="38"/>
  <c r="W62" i="38" s="1"/>
  <c r="J63" i="38"/>
  <c r="V62" i="38"/>
  <c r="U62" i="38"/>
  <c r="T62" i="38"/>
  <c r="S62" i="38"/>
  <c r="R62" i="38"/>
  <c r="Q62" i="38"/>
  <c r="P62" i="38"/>
  <c r="O62" i="38"/>
  <c r="N62" i="38"/>
  <c r="M62" i="38"/>
  <c r="L62" i="38"/>
  <c r="K62" i="38"/>
  <c r="J62" i="38"/>
  <c r="I62" i="38"/>
  <c r="H62" i="38"/>
  <c r="G62" i="38"/>
  <c r="W59" i="38"/>
  <c r="X59" i="38" s="1"/>
  <c r="X58" i="38" s="1"/>
  <c r="J59" i="38"/>
  <c r="V58" i="38"/>
  <c r="U58" i="38"/>
  <c r="T58" i="38"/>
  <c r="S58" i="38"/>
  <c r="R58" i="38"/>
  <c r="Q58" i="38"/>
  <c r="P58" i="38"/>
  <c r="N58" i="38"/>
  <c r="M58" i="38"/>
  <c r="L58" i="38"/>
  <c r="K58" i="38"/>
  <c r="J58" i="38"/>
  <c r="I58" i="38"/>
  <c r="H58" i="38"/>
  <c r="G58" i="38"/>
  <c r="X56" i="38"/>
  <c r="J56" i="38"/>
  <c r="W54" i="38"/>
  <c r="W53" i="38" s="1"/>
  <c r="J54" i="38"/>
  <c r="X54" i="38" s="1"/>
  <c r="X53" i="38" s="1"/>
  <c r="V53" i="38"/>
  <c r="U53" i="38"/>
  <c r="T53" i="38"/>
  <c r="S53" i="38"/>
  <c r="R53" i="38"/>
  <c r="Q53" i="38"/>
  <c r="P53" i="38"/>
  <c r="P37" i="38" s="1"/>
  <c r="O53" i="38"/>
  <c r="N53" i="38"/>
  <c r="M53" i="38"/>
  <c r="L53" i="38"/>
  <c r="K53" i="38"/>
  <c r="I53" i="38"/>
  <c r="H53" i="38"/>
  <c r="H37" i="38" s="1"/>
  <c r="G53" i="38"/>
  <c r="W51" i="38"/>
  <c r="W50" i="38" s="1"/>
  <c r="J51" i="38"/>
  <c r="V50" i="38"/>
  <c r="U50" i="38"/>
  <c r="T50" i="38"/>
  <c r="S50" i="38"/>
  <c r="R50" i="38"/>
  <c r="Q50" i="38"/>
  <c r="P50" i="38"/>
  <c r="O50" i="38"/>
  <c r="N50" i="38"/>
  <c r="M50" i="38"/>
  <c r="L50" i="38"/>
  <c r="K50" i="38"/>
  <c r="J50" i="38"/>
  <c r="I50" i="38"/>
  <c r="H50" i="38"/>
  <c r="G50" i="38"/>
  <c r="W48" i="38"/>
  <c r="X48" i="38" s="1"/>
  <c r="X47" i="38" s="1"/>
  <c r="J48" i="38"/>
  <c r="V47" i="38"/>
  <c r="U47" i="38"/>
  <c r="T47" i="38"/>
  <c r="S47" i="38"/>
  <c r="R47" i="38"/>
  <c r="Q47" i="38"/>
  <c r="P47" i="38"/>
  <c r="O47" i="38"/>
  <c r="N47" i="38"/>
  <c r="M47" i="38"/>
  <c r="L47" i="38"/>
  <c r="K47" i="38"/>
  <c r="J47" i="38"/>
  <c r="I47" i="38"/>
  <c r="H47" i="38"/>
  <c r="G47" i="38"/>
  <c r="W45" i="38"/>
  <c r="J45" i="38"/>
  <c r="X45" i="38" s="1"/>
  <c r="X44" i="38" s="1"/>
  <c r="W44" i="38"/>
  <c r="V44" i="38"/>
  <c r="U44" i="38"/>
  <c r="T44" i="38"/>
  <c r="S44" i="38"/>
  <c r="R44" i="38"/>
  <c r="Q44" i="38"/>
  <c r="P44" i="38"/>
  <c r="O44" i="38"/>
  <c r="N44" i="38"/>
  <c r="M44" i="38"/>
  <c r="L44" i="38"/>
  <c r="K44" i="38"/>
  <c r="J44" i="38"/>
  <c r="I44" i="38"/>
  <c r="H44" i="38"/>
  <c r="G44" i="38"/>
  <c r="W42" i="38"/>
  <c r="W41" i="38" s="1"/>
  <c r="J42" i="38"/>
  <c r="X42" i="38" s="1"/>
  <c r="X41" i="38" s="1"/>
  <c r="V41" i="38"/>
  <c r="U41" i="38"/>
  <c r="U37" i="38" s="1"/>
  <c r="T41" i="38"/>
  <c r="T37" i="38" s="1"/>
  <c r="S41" i="38"/>
  <c r="R41" i="38"/>
  <c r="Q41" i="38"/>
  <c r="P41" i="38"/>
  <c r="O41" i="38"/>
  <c r="N41" i="38"/>
  <c r="M41" i="38"/>
  <c r="M37" i="38" s="1"/>
  <c r="L41" i="38"/>
  <c r="L37" i="38" s="1"/>
  <c r="K41" i="38"/>
  <c r="I41" i="38"/>
  <c r="H41" i="38"/>
  <c r="G41" i="38"/>
  <c r="W39" i="38"/>
  <c r="W38" i="38" s="1"/>
  <c r="J39" i="38"/>
  <c r="J38" i="38" s="1"/>
  <c r="V38" i="38"/>
  <c r="V37" i="38" s="1"/>
  <c r="U38" i="38"/>
  <c r="T38" i="38"/>
  <c r="S38" i="38"/>
  <c r="R38" i="38"/>
  <c r="R37" i="38" s="1"/>
  <c r="Q38" i="38"/>
  <c r="Q37" i="38" s="1"/>
  <c r="P38" i="38"/>
  <c r="O38" i="38"/>
  <c r="O37" i="38" s="1"/>
  <c r="N38" i="38"/>
  <c r="N37" i="38" s="1"/>
  <c r="M38" i="38"/>
  <c r="L38" i="38"/>
  <c r="K38" i="38"/>
  <c r="I38" i="38"/>
  <c r="I37" i="38" s="1"/>
  <c r="H38" i="38"/>
  <c r="G38" i="38"/>
  <c r="G37" i="38" s="1"/>
  <c r="S37" i="38"/>
  <c r="K37" i="38"/>
  <c r="W35" i="38"/>
  <c r="J35" i="38"/>
  <c r="X35" i="38" s="1"/>
  <c r="X32" i="38"/>
  <c r="W32" i="38"/>
  <c r="J32" i="38"/>
  <c r="J31" i="38" s="1"/>
  <c r="W31" i="38"/>
  <c r="V31" i="38"/>
  <c r="U31" i="38"/>
  <c r="T31" i="38"/>
  <c r="S31" i="38"/>
  <c r="R31" i="38"/>
  <c r="Q31" i="38"/>
  <c r="P31" i="38"/>
  <c r="O31" i="38"/>
  <c r="N31" i="38"/>
  <c r="M31" i="38"/>
  <c r="L31" i="38"/>
  <c r="K31" i="38"/>
  <c r="I31" i="38"/>
  <c r="H31" i="38"/>
  <c r="G31" i="38"/>
  <c r="W28" i="38"/>
  <c r="W27" i="38" s="1"/>
  <c r="J28" i="38"/>
  <c r="X28" i="38" s="1"/>
  <c r="X27" i="38" s="1"/>
  <c r="V27" i="38"/>
  <c r="U27" i="38"/>
  <c r="T27" i="38"/>
  <c r="S27" i="38"/>
  <c r="R27" i="38"/>
  <c r="Q27" i="38"/>
  <c r="P27" i="38"/>
  <c r="O27" i="38"/>
  <c r="N27" i="38"/>
  <c r="M27" i="38"/>
  <c r="L27" i="38"/>
  <c r="K27" i="38"/>
  <c r="I27" i="38"/>
  <c r="G27" i="38"/>
  <c r="W25" i="38"/>
  <c r="W24" i="38" s="1"/>
  <c r="J25" i="38"/>
  <c r="X25" i="38" s="1"/>
  <c r="X24" i="38" s="1"/>
  <c r="V24" i="38"/>
  <c r="U24" i="38"/>
  <c r="T24" i="38"/>
  <c r="S24" i="38"/>
  <c r="R24" i="38"/>
  <c r="Q24" i="38"/>
  <c r="P24" i="38"/>
  <c r="O24" i="38"/>
  <c r="N24" i="38"/>
  <c r="M24" i="38"/>
  <c r="L24" i="38"/>
  <c r="K24" i="38"/>
  <c r="I24" i="38"/>
  <c r="H24" i="38"/>
  <c r="G24" i="38"/>
  <c r="W22" i="38"/>
  <c r="J22" i="38"/>
  <c r="X22" i="38" s="1"/>
  <c r="W19" i="38"/>
  <c r="W18" i="38" s="1"/>
  <c r="J19" i="38"/>
  <c r="X19" i="38" s="1"/>
  <c r="X18" i="38" s="1"/>
  <c r="V18" i="38"/>
  <c r="U18" i="38"/>
  <c r="T18" i="38"/>
  <c r="S18" i="38"/>
  <c r="R18" i="38"/>
  <c r="Q18" i="38"/>
  <c r="P18" i="38"/>
  <c r="O18" i="38"/>
  <c r="N18" i="38"/>
  <c r="M18" i="38"/>
  <c r="L18" i="38"/>
  <c r="K18" i="38"/>
  <c r="I18" i="38"/>
  <c r="H18" i="38"/>
  <c r="G18" i="38"/>
  <c r="W15" i="38"/>
  <c r="W14" i="38" s="1"/>
  <c r="J15" i="38"/>
  <c r="J14" i="38" s="1"/>
  <c r="V14" i="38"/>
  <c r="U14" i="38"/>
  <c r="T14" i="38"/>
  <c r="S14" i="38"/>
  <c r="R14" i="38"/>
  <c r="Q14" i="38"/>
  <c r="Q9" i="38" s="1"/>
  <c r="Q8" i="38" s="1"/>
  <c r="P14" i="38"/>
  <c r="O14" i="38"/>
  <c r="N14" i="38"/>
  <c r="M14" i="38"/>
  <c r="L14" i="38"/>
  <c r="K14" i="38"/>
  <c r="I14" i="38"/>
  <c r="I9" i="38" s="1"/>
  <c r="I8" i="38" s="1"/>
  <c r="H14" i="38"/>
  <c r="G14" i="38"/>
  <c r="X11" i="38"/>
  <c r="X10" i="38" s="1"/>
  <c r="W11" i="38"/>
  <c r="J11" i="38"/>
  <c r="W10" i="38"/>
  <c r="V10" i="38"/>
  <c r="V9" i="38" s="1"/>
  <c r="V8" i="38" s="1"/>
  <c r="U10" i="38"/>
  <c r="T10" i="38"/>
  <c r="T9" i="38" s="1"/>
  <c r="T8" i="38" s="1"/>
  <c r="S10" i="38"/>
  <c r="S9" i="38" s="1"/>
  <c r="S8" i="38" s="1"/>
  <c r="R10" i="38"/>
  <c r="R9" i="38" s="1"/>
  <c r="Q10" i="38"/>
  <c r="P10" i="38"/>
  <c r="O10" i="38"/>
  <c r="O9" i="38" s="1"/>
  <c r="O8" i="38" s="1"/>
  <c r="N10" i="38"/>
  <c r="N9" i="38" s="1"/>
  <c r="N8" i="38" s="1"/>
  <c r="M10" i="38"/>
  <c r="L10" i="38"/>
  <c r="L9" i="38" s="1"/>
  <c r="L8" i="38" s="1"/>
  <c r="K10" i="38"/>
  <c r="K9" i="38" s="1"/>
  <c r="K8" i="38" s="1"/>
  <c r="J10" i="38"/>
  <c r="I10" i="38"/>
  <c r="H10" i="38"/>
  <c r="G10" i="38"/>
  <c r="G9" i="38" s="1"/>
  <c r="G8" i="38" s="1"/>
  <c r="U9" i="38"/>
  <c r="U8" i="38" s="1"/>
  <c r="P9" i="38"/>
  <c r="P8" i="38" s="1"/>
  <c r="M9" i="38"/>
  <c r="M8" i="38" s="1"/>
  <c r="H9" i="38"/>
  <c r="H8" i="38" s="1"/>
  <c r="Q14" i="37"/>
  <c r="Q10" i="37"/>
  <c r="W9" i="39" l="1"/>
  <c r="W8" i="39" s="1"/>
  <c r="X9" i="39"/>
  <c r="X8" i="39" s="1"/>
  <c r="W9" i="38"/>
  <c r="J9" i="38"/>
  <c r="R8" i="38"/>
  <c r="X31" i="38"/>
  <c r="X85" i="38"/>
  <c r="X84" i="38"/>
  <c r="X68" i="38"/>
  <c r="X67" i="38" s="1"/>
  <c r="J67" i="38"/>
  <c r="W47" i="38"/>
  <c r="W37" i="38" s="1"/>
  <c r="W58" i="38"/>
  <c r="W75" i="38"/>
  <c r="J18" i="38"/>
  <c r="J24" i="38"/>
  <c r="J41" i="38"/>
  <c r="J37" i="38" s="1"/>
  <c r="X51" i="38"/>
  <c r="X50" i="38" s="1"/>
  <c r="X63" i="38"/>
  <c r="X62" i="38" s="1"/>
  <c r="X79" i="38"/>
  <c r="X78" i="38" s="1"/>
  <c r="X15" i="38"/>
  <c r="X14" i="38" s="1"/>
  <c r="X9" i="38" s="1"/>
  <c r="J27" i="38"/>
  <c r="X39" i="38"/>
  <c r="X38" i="38" s="1"/>
  <c r="J53" i="38"/>
  <c r="W86" i="37"/>
  <c r="W85" i="37" s="1"/>
  <c r="J86" i="37"/>
  <c r="J84" i="37" s="1"/>
  <c r="V85" i="37"/>
  <c r="U85" i="37"/>
  <c r="T85" i="37"/>
  <c r="S85" i="37"/>
  <c r="R85" i="37"/>
  <c r="Q85" i="37"/>
  <c r="P85" i="37"/>
  <c r="O85" i="37"/>
  <c r="N85" i="37"/>
  <c r="M85" i="37"/>
  <c r="L85" i="37"/>
  <c r="K85" i="37"/>
  <c r="I85" i="37"/>
  <c r="H85" i="37"/>
  <c r="G85" i="37"/>
  <c r="V84" i="37"/>
  <c r="V81" i="37" s="1"/>
  <c r="U84" i="37"/>
  <c r="U81" i="37" s="1"/>
  <c r="T84" i="37"/>
  <c r="T81" i="37" s="1"/>
  <c r="S84" i="37"/>
  <c r="S81" i="37" s="1"/>
  <c r="R84" i="37"/>
  <c r="Q84" i="37"/>
  <c r="Q81" i="37" s="1"/>
  <c r="P84" i="37"/>
  <c r="O84" i="37"/>
  <c r="N84" i="37"/>
  <c r="M84" i="37"/>
  <c r="L84" i="37"/>
  <c r="K84" i="37"/>
  <c r="K81" i="37" s="1"/>
  <c r="I84" i="37"/>
  <c r="H84" i="37"/>
  <c r="G84" i="37"/>
  <c r="J82" i="37"/>
  <c r="X82" i="37" s="1"/>
  <c r="X81" i="37" s="1"/>
  <c r="W81" i="37"/>
  <c r="R81" i="37"/>
  <c r="P81" i="37"/>
  <c r="L81" i="37"/>
  <c r="I81" i="37"/>
  <c r="H81" i="37"/>
  <c r="W79" i="37"/>
  <c r="J79" i="37"/>
  <c r="X79" i="37" s="1"/>
  <c r="X78" i="37" s="1"/>
  <c r="W78" i="37"/>
  <c r="V78" i="37"/>
  <c r="U78" i="37"/>
  <c r="T78" i="37"/>
  <c r="S78" i="37"/>
  <c r="R78" i="37"/>
  <c r="Q78" i="37"/>
  <c r="P78" i="37"/>
  <c r="O78" i="37"/>
  <c r="N78" i="37"/>
  <c r="M78" i="37"/>
  <c r="L78" i="37"/>
  <c r="K78" i="37"/>
  <c r="I78" i="37"/>
  <c r="H78" i="37"/>
  <c r="G78" i="37"/>
  <c r="W76" i="37"/>
  <c r="W75" i="37" s="1"/>
  <c r="J76" i="37"/>
  <c r="X76" i="37" s="1"/>
  <c r="X75" i="37" s="1"/>
  <c r="V75" i="37"/>
  <c r="U75" i="37"/>
  <c r="T75" i="37"/>
  <c r="S75" i="37"/>
  <c r="R75" i="37"/>
  <c r="Q75" i="37"/>
  <c r="P75" i="37"/>
  <c r="O75" i="37"/>
  <c r="N75" i="37"/>
  <c r="M75" i="37"/>
  <c r="L75" i="37"/>
  <c r="K75" i="37"/>
  <c r="J75" i="37"/>
  <c r="I75" i="37"/>
  <c r="H75" i="37"/>
  <c r="G75" i="37"/>
  <c r="W74" i="37"/>
  <c r="W73" i="37" s="1"/>
  <c r="J74" i="37"/>
  <c r="J73" i="37" s="1"/>
  <c r="V73" i="37"/>
  <c r="U73" i="37"/>
  <c r="T73" i="37"/>
  <c r="S73" i="37"/>
  <c r="R73" i="37"/>
  <c r="Q73" i="37"/>
  <c r="P73" i="37"/>
  <c r="O73" i="37"/>
  <c r="N73" i="37"/>
  <c r="M73" i="37"/>
  <c r="L73" i="37"/>
  <c r="K73" i="37"/>
  <c r="I73" i="37"/>
  <c r="H73" i="37"/>
  <c r="G73" i="37"/>
  <c r="J71" i="37"/>
  <c r="X71" i="37" s="1"/>
  <c r="X70" i="37" s="1"/>
  <c r="W70" i="37"/>
  <c r="V70" i="37"/>
  <c r="U70" i="37"/>
  <c r="T70" i="37"/>
  <c r="S70" i="37"/>
  <c r="R70" i="37"/>
  <c r="Q70" i="37"/>
  <c r="P70" i="37"/>
  <c r="O70" i="37"/>
  <c r="N70" i="37"/>
  <c r="L70" i="37"/>
  <c r="K70" i="37"/>
  <c r="J70" i="37"/>
  <c r="I70" i="37"/>
  <c r="H70" i="37"/>
  <c r="G70" i="37"/>
  <c r="I68" i="37"/>
  <c r="J68" i="37" s="1"/>
  <c r="W67" i="37"/>
  <c r="V67" i="37"/>
  <c r="U67" i="37"/>
  <c r="T67" i="37"/>
  <c r="S67" i="37"/>
  <c r="R67" i="37"/>
  <c r="Q67" i="37"/>
  <c r="P67" i="37"/>
  <c r="O67" i="37"/>
  <c r="N67" i="37"/>
  <c r="L67" i="37"/>
  <c r="K67" i="37"/>
  <c r="H67" i="37"/>
  <c r="G67" i="37"/>
  <c r="X65" i="37"/>
  <c r="J65" i="37"/>
  <c r="W63" i="37"/>
  <c r="J63" i="37"/>
  <c r="X63" i="37" s="1"/>
  <c r="X62" i="37" s="1"/>
  <c r="W62" i="37"/>
  <c r="V62" i="37"/>
  <c r="U62" i="37"/>
  <c r="T62" i="37"/>
  <c r="S62" i="37"/>
  <c r="R62" i="37"/>
  <c r="Q62" i="37"/>
  <c r="P62" i="37"/>
  <c r="O62" i="37"/>
  <c r="N62" i="37"/>
  <c r="M62" i="37"/>
  <c r="L62" i="37"/>
  <c r="K62" i="37"/>
  <c r="I62" i="37"/>
  <c r="H62" i="37"/>
  <c r="G62" i="37"/>
  <c r="W59" i="37"/>
  <c r="W58" i="37" s="1"/>
  <c r="J59" i="37"/>
  <c r="X59" i="37" s="1"/>
  <c r="X58" i="37" s="1"/>
  <c r="V58" i="37"/>
  <c r="U58" i="37"/>
  <c r="T58" i="37"/>
  <c r="S58" i="37"/>
  <c r="R58" i="37"/>
  <c r="Q58" i="37"/>
  <c r="P58" i="37"/>
  <c r="N58" i="37"/>
  <c r="M58" i="37"/>
  <c r="L58" i="37"/>
  <c r="K58" i="37"/>
  <c r="I58" i="37"/>
  <c r="H58" i="37"/>
  <c r="G58" i="37"/>
  <c r="J56" i="37"/>
  <c r="X56" i="37" s="1"/>
  <c r="W54" i="37"/>
  <c r="W53" i="37" s="1"/>
  <c r="J54" i="37"/>
  <c r="V53" i="37"/>
  <c r="U53" i="37"/>
  <c r="T53" i="37"/>
  <c r="S53" i="37"/>
  <c r="R53" i="37"/>
  <c r="Q53" i="37"/>
  <c r="P53" i="37"/>
  <c r="O53" i="37"/>
  <c r="N53" i="37"/>
  <c r="M53" i="37"/>
  <c r="L53" i="37"/>
  <c r="K53" i="37"/>
  <c r="J53" i="37"/>
  <c r="I53" i="37"/>
  <c r="H53" i="37"/>
  <c r="G53" i="37"/>
  <c r="W51" i="37"/>
  <c r="W50" i="37" s="1"/>
  <c r="J51" i="37"/>
  <c r="V50" i="37"/>
  <c r="U50" i="37"/>
  <c r="T50" i="37"/>
  <c r="S50" i="37"/>
  <c r="R50" i="37"/>
  <c r="Q50" i="37"/>
  <c r="P50" i="37"/>
  <c r="O50" i="37"/>
  <c r="N50" i="37"/>
  <c r="M50" i="37"/>
  <c r="L50" i="37"/>
  <c r="K50" i="37"/>
  <c r="I50" i="37"/>
  <c r="H50" i="37"/>
  <c r="G50" i="37"/>
  <c r="W48" i="37"/>
  <c r="W47" i="37" s="1"/>
  <c r="J48" i="37"/>
  <c r="V47" i="37"/>
  <c r="U47" i="37"/>
  <c r="T47" i="37"/>
  <c r="S47" i="37"/>
  <c r="R47" i="37"/>
  <c r="Q47" i="37"/>
  <c r="P47" i="37"/>
  <c r="O47" i="37"/>
  <c r="N47" i="37"/>
  <c r="M47" i="37"/>
  <c r="L47" i="37"/>
  <c r="K47" i="37"/>
  <c r="J47" i="37"/>
  <c r="I47" i="37"/>
  <c r="H47" i="37"/>
  <c r="G47" i="37"/>
  <c r="W45" i="37"/>
  <c r="W44" i="37" s="1"/>
  <c r="J45" i="37"/>
  <c r="X45" i="37" s="1"/>
  <c r="X44" i="37" s="1"/>
  <c r="V44" i="37"/>
  <c r="U44" i="37"/>
  <c r="T44" i="37"/>
  <c r="S44" i="37"/>
  <c r="R44" i="37"/>
  <c r="R37" i="37" s="1"/>
  <c r="Q44" i="37"/>
  <c r="P44" i="37"/>
  <c r="O44" i="37"/>
  <c r="N44" i="37"/>
  <c r="M44" i="37"/>
  <c r="L44" i="37"/>
  <c r="K44" i="37"/>
  <c r="I44" i="37"/>
  <c r="H44" i="37"/>
  <c r="G44" i="37"/>
  <c r="W42" i="37"/>
  <c r="J42" i="37"/>
  <c r="X42" i="37" s="1"/>
  <c r="X41" i="37" s="1"/>
  <c r="W41" i="37"/>
  <c r="V41" i="37"/>
  <c r="V37" i="37" s="1"/>
  <c r="U41" i="37"/>
  <c r="T41" i="37"/>
  <c r="S41" i="37"/>
  <c r="R41" i="37"/>
  <c r="Q41" i="37"/>
  <c r="P41" i="37"/>
  <c r="P37" i="37" s="1"/>
  <c r="O41" i="37"/>
  <c r="O37" i="37" s="1"/>
  <c r="N41" i="37"/>
  <c r="N37" i="37" s="1"/>
  <c r="M41" i="37"/>
  <c r="L41" i="37"/>
  <c r="K41" i="37"/>
  <c r="J41" i="37"/>
  <c r="I41" i="37"/>
  <c r="H41" i="37"/>
  <c r="H37" i="37" s="1"/>
  <c r="G41" i="37"/>
  <c r="G37" i="37" s="1"/>
  <c r="X39" i="37"/>
  <c r="X38" i="37" s="1"/>
  <c r="W39" i="37"/>
  <c r="J39" i="37"/>
  <c r="J38" i="37" s="1"/>
  <c r="W38" i="37"/>
  <c r="V38" i="37"/>
  <c r="U38" i="37"/>
  <c r="T38" i="37"/>
  <c r="T37" i="37" s="1"/>
  <c r="S38" i="37"/>
  <c r="S37" i="37" s="1"/>
  <c r="R38" i="37"/>
  <c r="Q38" i="37"/>
  <c r="P38" i="37"/>
  <c r="O38" i="37"/>
  <c r="N38" i="37"/>
  <c r="M38" i="37"/>
  <c r="L38" i="37"/>
  <c r="L37" i="37" s="1"/>
  <c r="K38" i="37"/>
  <c r="K37" i="37" s="1"/>
  <c r="I38" i="37"/>
  <c r="H38" i="37"/>
  <c r="G38" i="37"/>
  <c r="U37" i="37"/>
  <c r="M37" i="37"/>
  <c r="W35" i="37"/>
  <c r="J35" i="37"/>
  <c r="W32" i="37"/>
  <c r="X32" i="37" s="1"/>
  <c r="J32" i="37"/>
  <c r="V31" i="37"/>
  <c r="U31" i="37"/>
  <c r="T31" i="37"/>
  <c r="S31" i="37"/>
  <c r="R31" i="37"/>
  <c r="Q31" i="37"/>
  <c r="P31" i="37"/>
  <c r="O31" i="37"/>
  <c r="N31" i="37"/>
  <c r="M31" i="37"/>
  <c r="L31" i="37"/>
  <c r="K31" i="37"/>
  <c r="J31" i="37"/>
  <c r="I31" i="37"/>
  <c r="H31" i="37"/>
  <c r="G31" i="37"/>
  <c r="W28" i="37"/>
  <c r="X28" i="37" s="1"/>
  <c r="X27" i="37" s="1"/>
  <c r="J28" i="37"/>
  <c r="V27" i="37"/>
  <c r="U27" i="37"/>
  <c r="T27" i="37"/>
  <c r="S27" i="37"/>
  <c r="R27" i="37"/>
  <c r="Q27" i="37"/>
  <c r="P27" i="37"/>
  <c r="O27" i="37"/>
  <c r="N27" i="37"/>
  <c r="M27" i="37"/>
  <c r="L27" i="37"/>
  <c r="K27" i="37"/>
  <c r="J27" i="37"/>
  <c r="I27" i="37"/>
  <c r="G27" i="37"/>
  <c r="X25" i="37"/>
  <c r="W25" i="37"/>
  <c r="J25" i="37"/>
  <c r="X24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X22" i="37"/>
  <c r="W22" i="37"/>
  <c r="J22" i="37"/>
  <c r="J18" i="37" s="1"/>
  <c r="W19" i="37"/>
  <c r="W18" i="37" s="1"/>
  <c r="J19" i="37"/>
  <c r="V18" i="37"/>
  <c r="U18" i="37"/>
  <c r="T18" i="37"/>
  <c r="S18" i="37"/>
  <c r="R18" i="37"/>
  <c r="Q18" i="37"/>
  <c r="P18" i="37"/>
  <c r="O18" i="37"/>
  <c r="O9" i="37" s="1"/>
  <c r="N18" i="37"/>
  <c r="M18" i="37"/>
  <c r="L18" i="37"/>
  <c r="K18" i="37"/>
  <c r="I18" i="37"/>
  <c r="H18" i="37"/>
  <c r="G18" i="37"/>
  <c r="G9" i="37" s="1"/>
  <c r="W15" i="37"/>
  <c r="W14" i="37" s="1"/>
  <c r="J15" i="37"/>
  <c r="J14" i="37" s="1"/>
  <c r="V14" i="37"/>
  <c r="U14" i="37"/>
  <c r="U9" i="37" s="1"/>
  <c r="U8" i="37" s="1"/>
  <c r="T14" i="37"/>
  <c r="T9" i="37" s="1"/>
  <c r="S14" i="37"/>
  <c r="S9" i="37" s="1"/>
  <c r="R14" i="37"/>
  <c r="P14" i="37"/>
  <c r="O14" i="37"/>
  <c r="N14" i="37"/>
  <c r="M14" i="37"/>
  <c r="M9" i="37" s="1"/>
  <c r="M8" i="37" s="1"/>
  <c r="L14" i="37"/>
  <c r="L9" i="37" s="1"/>
  <c r="K14" i="37"/>
  <c r="K9" i="37" s="1"/>
  <c r="I14" i="37"/>
  <c r="H14" i="37"/>
  <c r="G14" i="37"/>
  <c r="W11" i="37"/>
  <c r="W10" i="37" s="1"/>
  <c r="J11" i="37"/>
  <c r="V10" i="37"/>
  <c r="V9" i="37" s="1"/>
  <c r="V8" i="37" s="1"/>
  <c r="U10" i="37"/>
  <c r="T10" i="37"/>
  <c r="S10" i="37"/>
  <c r="R10" i="37"/>
  <c r="P10" i="37"/>
  <c r="P9" i="37" s="1"/>
  <c r="O10" i="37"/>
  <c r="N10" i="37"/>
  <c r="N9" i="37" s="1"/>
  <c r="N8" i="37" s="1"/>
  <c r="M10" i="37"/>
  <c r="L10" i="37"/>
  <c r="K10" i="37"/>
  <c r="I10" i="37"/>
  <c r="I9" i="37" s="1"/>
  <c r="H10" i="37"/>
  <c r="H9" i="37" s="1"/>
  <c r="G10" i="37"/>
  <c r="R9" i="37"/>
  <c r="R8" i="37" s="1"/>
  <c r="Q37" i="37" l="1"/>
  <c r="X48" i="37"/>
  <c r="X47" i="37" s="1"/>
  <c r="W8" i="38"/>
  <c r="X37" i="38"/>
  <c r="X8" i="38" s="1"/>
  <c r="J8" i="38"/>
  <c r="X51" i="37"/>
  <c r="X50" i="37" s="1"/>
  <c r="W37" i="37"/>
  <c r="W31" i="37"/>
  <c r="X19" i="37"/>
  <c r="X18" i="37" s="1"/>
  <c r="X15" i="37"/>
  <c r="X14" i="37" s="1"/>
  <c r="Q9" i="37"/>
  <c r="Q8" i="37" s="1"/>
  <c r="X11" i="37"/>
  <c r="X10" i="37" s="1"/>
  <c r="G8" i="37"/>
  <c r="T8" i="37"/>
  <c r="X68" i="37"/>
  <c r="X67" i="37" s="1"/>
  <c r="J67" i="37"/>
  <c r="P8" i="37"/>
  <c r="H8" i="37"/>
  <c r="I37" i="37"/>
  <c r="I8" i="37" s="1"/>
  <c r="X37" i="37"/>
  <c r="S8" i="37"/>
  <c r="O8" i="37"/>
  <c r="K8" i="37"/>
  <c r="L8" i="37"/>
  <c r="X35" i="37"/>
  <c r="X31" i="37" s="1"/>
  <c r="J44" i="37"/>
  <c r="J37" i="37" s="1"/>
  <c r="X54" i="37"/>
  <c r="X53" i="37" s="1"/>
  <c r="I67" i="37"/>
  <c r="J10" i="37"/>
  <c r="J9" i="37" s="1"/>
  <c r="X86" i="37"/>
  <c r="J50" i="37"/>
  <c r="J62" i="37"/>
  <c r="J78" i="37"/>
  <c r="J85" i="37"/>
  <c r="X74" i="37"/>
  <c r="X73" i="37" s="1"/>
  <c r="W84" i="37"/>
  <c r="W27" i="37"/>
  <c r="J58" i="37"/>
  <c r="W86" i="36"/>
  <c r="W84" i="36" s="1"/>
  <c r="J86" i="36"/>
  <c r="X86" i="36" s="1"/>
  <c r="W85" i="36"/>
  <c r="V85" i="36"/>
  <c r="U85" i="36"/>
  <c r="T85" i="36"/>
  <c r="S85" i="36"/>
  <c r="R85" i="36"/>
  <c r="Q85" i="36"/>
  <c r="P85" i="36"/>
  <c r="O85" i="36"/>
  <c r="N85" i="36"/>
  <c r="M85" i="36"/>
  <c r="L85" i="36"/>
  <c r="K85" i="36"/>
  <c r="J85" i="36"/>
  <c r="I85" i="36"/>
  <c r="H85" i="36"/>
  <c r="G85" i="36"/>
  <c r="V84" i="36"/>
  <c r="U84" i="36"/>
  <c r="T84" i="36"/>
  <c r="S84" i="36"/>
  <c r="S81" i="36" s="1"/>
  <c r="R84" i="36"/>
  <c r="R81" i="36" s="1"/>
  <c r="Q84" i="36"/>
  <c r="Q81" i="36" s="1"/>
  <c r="P84" i="36"/>
  <c r="P81" i="36" s="1"/>
  <c r="O84" i="36"/>
  <c r="N84" i="36"/>
  <c r="M84" i="36"/>
  <c r="L84" i="36"/>
  <c r="K84" i="36"/>
  <c r="J84" i="36"/>
  <c r="I84" i="36"/>
  <c r="H84" i="36"/>
  <c r="G84" i="36"/>
  <c r="X82" i="36"/>
  <c r="X81" i="36" s="1"/>
  <c r="J82" i="36"/>
  <c r="W81" i="36"/>
  <c r="V81" i="36"/>
  <c r="U81" i="36"/>
  <c r="T81" i="36"/>
  <c r="L81" i="36"/>
  <c r="K81" i="36"/>
  <c r="I81" i="36"/>
  <c r="H81" i="36"/>
  <c r="W79" i="36"/>
  <c r="W78" i="36" s="1"/>
  <c r="J79" i="36"/>
  <c r="X79" i="36" s="1"/>
  <c r="X78" i="36" s="1"/>
  <c r="V78" i="36"/>
  <c r="U78" i="36"/>
  <c r="T78" i="36"/>
  <c r="S78" i="36"/>
  <c r="R78" i="36"/>
  <c r="Q78" i="36"/>
  <c r="P78" i="36"/>
  <c r="O78" i="36"/>
  <c r="N78" i="36"/>
  <c r="M78" i="36"/>
  <c r="L78" i="36"/>
  <c r="K78" i="36"/>
  <c r="J78" i="36"/>
  <c r="I78" i="36"/>
  <c r="H78" i="36"/>
  <c r="G78" i="36"/>
  <c r="W76" i="36"/>
  <c r="W75" i="36" s="1"/>
  <c r="J76" i="36"/>
  <c r="J75" i="36" s="1"/>
  <c r="V75" i="36"/>
  <c r="U75" i="36"/>
  <c r="T75" i="36"/>
  <c r="S75" i="36"/>
  <c r="R75" i="36"/>
  <c r="Q75" i="36"/>
  <c r="P75" i="36"/>
  <c r="O75" i="36"/>
  <c r="N75" i="36"/>
  <c r="M75" i="36"/>
  <c r="L75" i="36"/>
  <c r="K75" i="36"/>
  <c r="I75" i="36"/>
  <c r="H75" i="36"/>
  <c r="G75" i="36"/>
  <c r="X74" i="36"/>
  <c r="W74" i="36"/>
  <c r="J74" i="36"/>
  <c r="X73" i="36"/>
  <c r="W73" i="36"/>
  <c r="V73" i="36"/>
  <c r="U73" i="36"/>
  <c r="T73" i="36"/>
  <c r="S73" i="36"/>
  <c r="R73" i="36"/>
  <c r="Q73" i="36"/>
  <c r="P73" i="36"/>
  <c r="O73" i="36"/>
  <c r="N73" i="36"/>
  <c r="M73" i="36"/>
  <c r="L73" i="36"/>
  <c r="K73" i="36"/>
  <c r="J73" i="36"/>
  <c r="I73" i="36"/>
  <c r="H73" i="36"/>
  <c r="G73" i="36"/>
  <c r="X71" i="36"/>
  <c r="X70" i="36" s="1"/>
  <c r="J71" i="36"/>
  <c r="W70" i="36"/>
  <c r="V70" i="36"/>
  <c r="U70" i="36"/>
  <c r="T70" i="36"/>
  <c r="S70" i="36"/>
  <c r="R70" i="36"/>
  <c r="Q70" i="36"/>
  <c r="P70" i="36"/>
  <c r="O70" i="36"/>
  <c r="N70" i="36"/>
  <c r="L70" i="36"/>
  <c r="K70" i="36"/>
  <c r="J70" i="36"/>
  <c r="I70" i="36"/>
  <c r="H70" i="36"/>
  <c r="G70" i="36"/>
  <c r="I68" i="36"/>
  <c r="J68" i="36" s="1"/>
  <c r="W67" i="36"/>
  <c r="V67" i="36"/>
  <c r="U67" i="36"/>
  <c r="T67" i="36"/>
  <c r="S67" i="36"/>
  <c r="R67" i="36"/>
  <c r="Q67" i="36"/>
  <c r="P67" i="36"/>
  <c r="O67" i="36"/>
  <c r="N67" i="36"/>
  <c r="L67" i="36"/>
  <c r="K67" i="36"/>
  <c r="I67" i="36"/>
  <c r="H67" i="36"/>
  <c r="G67" i="36"/>
  <c r="J65" i="36"/>
  <c r="X65" i="36" s="1"/>
  <c r="W63" i="36"/>
  <c r="W62" i="36" s="1"/>
  <c r="J63" i="36"/>
  <c r="X63" i="36" s="1"/>
  <c r="X62" i="36" s="1"/>
  <c r="V62" i="36"/>
  <c r="U62" i="36"/>
  <c r="T62" i="36"/>
  <c r="S62" i="36"/>
  <c r="R62" i="36"/>
  <c r="Q62" i="36"/>
  <c r="P62" i="36"/>
  <c r="O62" i="36"/>
  <c r="N62" i="36"/>
  <c r="M62" i="36"/>
  <c r="L62" i="36"/>
  <c r="K62" i="36"/>
  <c r="I62" i="36"/>
  <c r="H62" i="36"/>
  <c r="G62" i="36"/>
  <c r="W59" i="36"/>
  <c r="W58" i="36" s="1"/>
  <c r="J59" i="36"/>
  <c r="X59" i="36" s="1"/>
  <c r="X58" i="36" s="1"/>
  <c r="V58" i="36"/>
  <c r="U58" i="36"/>
  <c r="T58" i="36"/>
  <c r="S58" i="36"/>
  <c r="R58" i="36"/>
  <c r="Q58" i="36"/>
  <c r="P58" i="36"/>
  <c r="N58" i="36"/>
  <c r="M58" i="36"/>
  <c r="L58" i="36"/>
  <c r="K58" i="36"/>
  <c r="I58" i="36"/>
  <c r="H58" i="36"/>
  <c r="G58" i="36"/>
  <c r="X56" i="36"/>
  <c r="J56" i="36"/>
  <c r="W54" i="36"/>
  <c r="J54" i="36"/>
  <c r="X54" i="36" s="1"/>
  <c r="X53" i="36" s="1"/>
  <c r="W53" i="36"/>
  <c r="V53" i="36"/>
  <c r="U53" i="36"/>
  <c r="T53" i="36"/>
  <c r="S53" i="36"/>
  <c r="R53" i="36"/>
  <c r="Q53" i="36"/>
  <c r="P53" i="36"/>
  <c r="O53" i="36"/>
  <c r="N53" i="36"/>
  <c r="M53" i="36"/>
  <c r="L53" i="36"/>
  <c r="K53" i="36"/>
  <c r="I53" i="36"/>
  <c r="H53" i="36"/>
  <c r="G53" i="36"/>
  <c r="W51" i="36"/>
  <c r="W50" i="36" s="1"/>
  <c r="J51" i="36"/>
  <c r="X51" i="36" s="1"/>
  <c r="X50" i="36" s="1"/>
  <c r="V50" i="36"/>
  <c r="U50" i="36"/>
  <c r="T50" i="36"/>
  <c r="S50" i="36"/>
  <c r="R50" i="36"/>
  <c r="Q50" i="36"/>
  <c r="P50" i="36"/>
  <c r="O50" i="36"/>
  <c r="N50" i="36"/>
  <c r="M50" i="36"/>
  <c r="L50" i="36"/>
  <c r="K50" i="36"/>
  <c r="J50" i="36"/>
  <c r="I50" i="36"/>
  <c r="H50" i="36"/>
  <c r="G50" i="36"/>
  <c r="W48" i="36"/>
  <c r="W47" i="36" s="1"/>
  <c r="J48" i="36"/>
  <c r="X48" i="36" s="1"/>
  <c r="X47" i="36" s="1"/>
  <c r="V47" i="36"/>
  <c r="U47" i="36"/>
  <c r="T47" i="36"/>
  <c r="S47" i="36"/>
  <c r="R47" i="36"/>
  <c r="Q47" i="36"/>
  <c r="P47" i="36"/>
  <c r="O47" i="36"/>
  <c r="N47" i="36"/>
  <c r="M47" i="36"/>
  <c r="L47" i="36"/>
  <c r="K47" i="36"/>
  <c r="I47" i="36"/>
  <c r="H47" i="36"/>
  <c r="G47" i="36"/>
  <c r="X45" i="36"/>
  <c r="W45" i="36"/>
  <c r="J45" i="36"/>
  <c r="X44" i="36"/>
  <c r="W44" i="36"/>
  <c r="V44" i="36"/>
  <c r="U44" i="36"/>
  <c r="T44" i="36"/>
  <c r="S44" i="36"/>
  <c r="R44" i="36"/>
  <c r="Q44" i="36"/>
  <c r="P44" i="36"/>
  <c r="O44" i="36"/>
  <c r="O37" i="36" s="1"/>
  <c r="N44" i="36"/>
  <c r="M44" i="36"/>
  <c r="L44" i="36"/>
  <c r="K44" i="36"/>
  <c r="J44" i="36"/>
  <c r="I44" i="36"/>
  <c r="H44" i="36"/>
  <c r="G44" i="36"/>
  <c r="G37" i="36" s="1"/>
  <c r="X42" i="36"/>
  <c r="X41" i="36" s="1"/>
  <c r="W42" i="36"/>
  <c r="J42" i="36"/>
  <c r="J41" i="36" s="1"/>
  <c r="W41" i="36"/>
  <c r="V41" i="36"/>
  <c r="U41" i="36"/>
  <c r="U37" i="36" s="1"/>
  <c r="T41" i="36"/>
  <c r="T37" i="36" s="1"/>
  <c r="S41" i="36"/>
  <c r="S37" i="36" s="1"/>
  <c r="R41" i="36"/>
  <c r="Q41" i="36"/>
  <c r="P41" i="36"/>
  <c r="O41" i="36"/>
  <c r="N41" i="36"/>
  <c r="M41" i="36"/>
  <c r="M37" i="36" s="1"/>
  <c r="L41" i="36"/>
  <c r="L37" i="36" s="1"/>
  <c r="K41" i="36"/>
  <c r="K37" i="36" s="1"/>
  <c r="I41" i="36"/>
  <c r="H41" i="36"/>
  <c r="G41" i="36"/>
  <c r="W39" i="36"/>
  <c r="W38" i="36" s="1"/>
  <c r="J39" i="36"/>
  <c r="J38" i="36" s="1"/>
  <c r="V38" i="36"/>
  <c r="V37" i="36" s="1"/>
  <c r="U38" i="36"/>
  <c r="T38" i="36"/>
  <c r="S38" i="36"/>
  <c r="R38" i="36"/>
  <c r="Q38" i="36"/>
  <c r="P38" i="36"/>
  <c r="P37" i="36" s="1"/>
  <c r="O38" i="36"/>
  <c r="N38" i="36"/>
  <c r="N37" i="36" s="1"/>
  <c r="M38" i="36"/>
  <c r="L38" i="36"/>
  <c r="K38" i="36"/>
  <c r="I38" i="36"/>
  <c r="I37" i="36" s="1"/>
  <c r="H38" i="36"/>
  <c r="H37" i="36" s="1"/>
  <c r="G38" i="36"/>
  <c r="R37" i="36"/>
  <c r="W35" i="36"/>
  <c r="J35" i="36"/>
  <c r="X35" i="36" s="1"/>
  <c r="W32" i="36"/>
  <c r="W31" i="36" s="1"/>
  <c r="J32" i="36"/>
  <c r="V31" i="36"/>
  <c r="U31" i="36"/>
  <c r="T31" i="36"/>
  <c r="S31" i="36"/>
  <c r="R31" i="36"/>
  <c r="Q31" i="36"/>
  <c r="P31" i="36"/>
  <c r="O31" i="36"/>
  <c r="N31" i="36"/>
  <c r="M31" i="36"/>
  <c r="L31" i="36"/>
  <c r="K31" i="36"/>
  <c r="J31" i="36"/>
  <c r="I31" i="36"/>
  <c r="H31" i="36"/>
  <c r="G31" i="36"/>
  <c r="W28" i="36"/>
  <c r="J28" i="36"/>
  <c r="X28" i="36" s="1"/>
  <c r="X27" i="36" s="1"/>
  <c r="W27" i="36"/>
  <c r="V27" i="36"/>
  <c r="U27" i="36"/>
  <c r="T27" i="36"/>
  <c r="S27" i="36"/>
  <c r="R27" i="36"/>
  <c r="Q27" i="36"/>
  <c r="P27" i="36"/>
  <c r="O27" i="36"/>
  <c r="N27" i="36"/>
  <c r="M27" i="36"/>
  <c r="L27" i="36"/>
  <c r="K27" i="36"/>
  <c r="I27" i="36"/>
  <c r="G27" i="36"/>
  <c r="X25" i="36"/>
  <c r="X24" i="36" s="1"/>
  <c r="W25" i="36"/>
  <c r="J25" i="36"/>
  <c r="J24" i="36" s="1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I24" i="36"/>
  <c r="H24" i="36"/>
  <c r="G24" i="36"/>
  <c r="W22" i="36"/>
  <c r="W18" i="36" s="1"/>
  <c r="J22" i="36"/>
  <c r="X22" i="36" s="1"/>
  <c r="X19" i="36"/>
  <c r="X18" i="36" s="1"/>
  <c r="W19" i="36"/>
  <c r="J19" i="36"/>
  <c r="J18" i="36" s="1"/>
  <c r="V18" i="36"/>
  <c r="U18" i="36"/>
  <c r="T18" i="36"/>
  <c r="T9" i="36" s="1"/>
  <c r="S18" i="36"/>
  <c r="R18" i="36"/>
  <c r="Q18" i="36"/>
  <c r="P18" i="36"/>
  <c r="O18" i="36"/>
  <c r="N18" i="36"/>
  <c r="M18" i="36"/>
  <c r="L18" i="36"/>
  <c r="L9" i="36" s="1"/>
  <c r="K18" i="36"/>
  <c r="I18" i="36"/>
  <c r="H18" i="36"/>
  <c r="G18" i="36"/>
  <c r="W15" i="36"/>
  <c r="W14" i="36" s="1"/>
  <c r="J15" i="36"/>
  <c r="X15" i="36" s="1"/>
  <c r="X14" i="36" s="1"/>
  <c r="V14" i="36"/>
  <c r="U14" i="36"/>
  <c r="T14" i="36"/>
  <c r="S14" i="36"/>
  <c r="R14" i="36"/>
  <c r="Q14" i="36"/>
  <c r="Q9" i="36" s="1"/>
  <c r="P14" i="36"/>
  <c r="P9" i="36" s="1"/>
  <c r="O14" i="36"/>
  <c r="N14" i="36"/>
  <c r="M14" i="36"/>
  <c r="L14" i="36"/>
  <c r="K14" i="36"/>
  <c r="I14" i="36"/>
  <c r="I9" i="36" s="1"/>
  <c r="I8" i="36" s="1"/>
  <c r="H14" i="36"/>
  <c r="H9" i="36" s="1"/>
  <c r="H8" i="36" s="1"/>
  <c r="G14" i="36"/>
  <c r="X11" i="36"/>
  <c r="X10" i="36" s="1"/>
  <c r="W11" i="36"/>
  <c r="J11" i="36"/>
  <c r="W10" i="36"/>
  <c r="V10" i="36"/>
  <c r="V9" i="36" s="1"/>
  <c r="V8" i="36" s="1"/>
  <c r="U10" i="36"/>
  <c r="U9" i="36" s="1"/>
  <c r="U8" i="36" s="1"/>
  <c r="T10" i="36"/>
  <c r="S10" i="36"/>
  <c r="S9" i="36" s="1"/>
  <c r="R10" i="36"/>
  <c r="R9" i="36" s="1"/>
  <c r="R8" i="36" s="1"/>
  <c r="Q10" i="36"/>
  <c r="P10" i="36"/>
  <c r="O10" i="36"/>
  <c r="N10" i="36"/>
  <c r="N9" i="36" s="1"/>
  <c r="N8" i="36" s="1"/>
  <c r="M10" i="36"/>
  <c r="M9" i="36" s="1"/>
  <c r="M8" i="36" s="1"/>
  <c r="L10" i="36"/>
  <c r="K10" i="36"/>
  <c r="K9" i="36" s="1"/>
  <c r="J10" i="36"/>
  <c r="I10" i="36"/>
  <c r="H10" i="36"/>
  <c r="G10" i="36"/>
  <c r="O9" i="36"/>
  <c r="G9" i="36"/>
  <c r="G8" i="36" s="1"/>
  <c r="W9" i="37" l="1"/>
  <c r="W8" i="37"/>
  <c r="X9" i="37"/>
  <c r="X85" i="37"/>
  <c r="X84" i="37"/>
  <c r="J8" i="37"/>
  <c r="Q37" i="36"/>
  <c r="Q8" i="36"/>
  <c r="O8" i="36"/>
  <c r="T8" i="36"/>
  <c r="W37" i="36"/>
  <c r="J9" i="36"/>
  <c r="X9" i="36"/>
  <c r="X68" i="36"/>
  <c r="X67" i="36" s="1"/>
  <c r="J67" i="36"/>
  <c r="K8" i="36"/>
  <c r="S8" i="36"/>
  <c r="P8" i="36"/>
  <c r="W9" i="36"/>
  <c r="X85" i="36"/>
  <c r="X84" i="36"/>
  <c r="L8" i="36"/>
  <c r="J62" i="36"/>
  <c r="J14" i="36"/>
  <c r="J58" i="36"/>
  <c r="X76" i="36"/>
  <c r="X75" i="36" s="1"/>
  <c r="J27" i="36"/>
  <c r="X39" i="36"/>
  <c r="X38" i="36" s="1"/>
  <c r="X37" i="36" s="1"/>
  <c r="J53" i="36"/>
  <c r="J37" i="36" s="1"/>
  <c r="X32" i="36"/>
  <c r="X31" i="36" s="1"/>
  <c r="J47" i="36"/>
  <c r="P10" i="35"/>
  <c r="W86" i="35"/>
  <c r="W85" i="35" s="1"/>
  <c r="J86" i="35"/>
  <c r="J84" i="35" s="1"/>
  <c r="V85" i="35"/>
  <c r="U85" i="35"/>
  <c r="T85" i="35"/>
  <c r="S85" i="35"/>
  <c r="R85" i="35"/>
  <c r="Q85" i="35"/>
  <c r="P85" i="35"/>
  <c r="O85" i="35"/>
  <c r="N85" i="35"/>
  <c r="M85" i="35"/>
  <c r="L85" i="35"/>
  <c r="K85" i="35"/>
  <c r="I85" i="35"/>
  <c r="H85" i="35"/>
  <c r="G85" i="35"/>
  <c r="V84" i="35"/>
  <c r="V81" i="35" s="1"/>
  <c r="U84" i="35"/>
  <c r="T84" i="35"/>
  <c r="T81" i="35" s="1"/>
  <c r="S84" i="35"/>
  <c r="S81" i="35" s="1"/>
  <c r="R84" i="35"/>
  <c r="Q84" i="35"/>
  <c r="P84" i="35"/>
  <c r="O84" i="35"/>
  <c r="N84" i="35"/>
  <c r="M84" i="35"/>
  <c r="L84" i="35"/>
  <c r="K84" i="35"/>
  <c r="K81" i="35" s="1"/>
  <c r="I84" i="35"/>
  <c r="H84" i="35"/>
  <c r="G84" i="35"/>
  <c r="J82" i="35"/>
  <c r="X82" i="35" s="1"/>
  <c r="X81" i="35" s="1"/>
  <c r="W81" i="35"/>
  <c r="U81" i="35"/>
  <c r="R81" i="35"/>
  <c r="Q81" i="35"/>
  <c r="P81" i="35"/>
  <c r="L81" i="35"/>
  <c r="I81" i="35"/>
  <c r="H81" i="35"/>
  <c r="W79" i="35"/>
  <c r="J79" i="35"/>
  <c r="X79" i="35" s="1"/>
  <c r="X78" i="35" s="1"/>
  <c r="W78" i="35"/>
  <c r="V78" i="35"/>
  <c r="U78" i="35"/>
  <c r="T78" i="35"/>
  <c r="S78" i="35"/>
  <c r="R78" i="35"/>
  <c r="Q78" i="35"/>
  <c r="P78" i="35"/>
  <c r="O78" i="35"/>
  <c r="N78" i="35"/>
  <c r="M78" i="35"/>
  <c r="L78" i="35"/>
  <c r="K78" i="35"/>
  <c r="I78" i="35"/>
  <c r="H78" i="35"/>
  <c r="G78" i="35"/>
  <c r="W76" i="35"/>
  <c r="W75" i="35" s="1"/>
  <c r="J76" i="35"/>
  <c r="X76" i="35" s="1"/>
  <c r="X75" i="35" s="1"/>
  <c r="V75" i="35"/>
  <c r="U75" i="35"/>
  <c r="T75" i="35"/>
  <c r="S75" i="35"/>
  <c r="R75" i="35"/>
  <c r="Q75" i="35"/>
  <c r="P75" i="35"/>
  <c r="O75" i="35"/>
  <c r="N75" i="35"/>
  <c r="M75" i="35"/>
  <c r="L75" i="35"/>
  <c r="K75" i="35"/>
  <c r="J75" i="35"/>
  <c r="I75" i="35"/>
  <c r="H75" i="35"/>
  <c r="G75" i="35"/>
  <c r="W74" i="35"/>
  <c r="W73" i="35" s="1"/>
  <c r="J74" i="35"/>
  <c r="J73" i="35" s="1"/>
  <c r="V73" i="35"/>
  <c r="U73" i="35"/>
  <c r="T73" i="35"/>
  <c r="S73" i="35"/>
  <c r="R73" i="35"/>
  <c r="Q73" i="35"/>
  <c r="P73" i="35"/>
  <c r="O73" i="35"/>
  <c r="N73" i="35"/>
  <c r="M73" i="35"/>
  <c r="L73" i="35"/>
  <c r="K73" i="35"/>
  <c r="I73" i="35"/>
  <c r="H73" i="35"/>
  <c r="G73" i="35"/>
  <c r="X71" i="35"/>
  <c r="J71" i="35"/>
  <c r="X70" i="35"/>
  <c r="W70" i="35"/>
  <c r="V70" i="35"/>
  <c r="U70" i="35"/>
  <c r="T70" i="35"/>
  <c r="S70" i="35"/>
  <c r="R70" i="35"/>
  <c r="Q70" i="35"/>
  <c r="P70" i="35"/>
  <c r="O70" i="35"/>
  <c r="N70" i="35"/>
  <c r="L70" i="35"/>
  <c r="K70" i="35"/>
  <c r="J70" i="35"/>
  <c r="I70" i="35"/>
  <c r="H70" i="35"/>
  <c r="G70" i="35"/>
  <c r="I68" i="35"/>
  <c r="J68" i="35" s="1"/>
  <c r="W67" i="35"/>
  <c r="V67" i="35"/>
  <c r="U67" i="35"/>
  <c r="T67" i="35"/>
  <c r="S67" i="35"/>
  <c r="R67" i="35"/>
  <c r="Q67" i="35"/>
  <c r="P67" i="35"/>
  <c r="O67" i="35"/>
  <c r="N67" i="35"/>
  <c r="L67" i="35"/>
  <c r="K67" i="35"/>
  <c r="H67" i="35"/>
  <c r="G67" i="35"/>
  <c r="X65" i="35"/>
  <c r="J65" i="35"/>
  <c r="W63" i="35"/>
  <c r="J63" i="35"/>
  <c r="X63" i="35" s="1"/>
  <c r="X62" i="35" s="1"/>
  <c r="W62" i="35"/>
  <c r="V62" i="35"/>
  <c r="U62" i="35"/>
  <c r="T62" i="35"/>
  <c r="S62" i="35"/>
  <c r="R62" i="35"/>
  <c r="Q62" i="35"/>
  <c r="P62" i="35"/>
  <c r="O62" i="35"/>
  <c r="N62" i="35"/>
  <c r="M62" i="35"/>
  <c r="L62" i="35"/>
  <c r="K62" i="35"/>
  <c r="I62" i="35"/>
  <c r="H62" i="35"/>
  <c r="G62" i="35"/>
  <c r="W59" i="35"/>
  <c r="W58" i="35" s="1"/>
  <c r="J59" i="35"/>
  <c r="X59" i="35" s="1"/>
  <c r="X58" i="35" s="1"/>
  <c r="V58" i="35"/>
  <c r="U58" i="35"/>
  <c r="T58" i="35"/>
  <c r="S58" i="35"/>
  <c r="R58" i="35"/>
  <c r="Q58" i="35"/>
  <c r="P58" i="35"/>
  <c r="N58" i="35"/>
  <c r="M58" i="35"/>
  <c r="L58" i="35"/>
  <c r="K58" i="35"/>
  <c r="I58" i="35"/>
  <c r="H58" i="35"/>
  <c r="G58" i="35"/>
  <c r="J56" i="35"/>
  <c r="X56" i="35" s="1"/>
  <c r="W54" i="35"/>
  <c r="W53" i="35" s="1"/>
  <c r="J54" i="35"/>
  <c r="V53" i="35"/>
  <c r="U53" i="35"/>
  <c r="T53" i="35"/>
  <c r="S53" i="35"/>
  <c r="R53" i="35"/>
  <c r="Q53" i="35"/>
  <c r="P53" i="35"/>
  <c r="O53" i="35"/>
  <c r="N53" i="35"/>
  <c r="M53" i="35"/>
  <c r="L53" i="35"/>
  <c r="K53" i="35"/>
  <c r="J53" i="35"/>
  <c r="I53" i="35"/>
  <c r="H53" i="35"/>
  <c r="G53" i="35"/>
  <c r="W51" i="35"/>
  <c r="J51" i="35"/>
  <c r="X51" i="35" s="1"/>
  <c r="X50" i="35" s="1"/>
  <c r="W50" i="35"/>
  <c r="V50" i="35"/>
  <c r="U50" i="35"/>
  <c r="T50" i="35"/>
  <c r="S50" i="35"/>
  <c r="R50" i="35"/>
  <c r="Q50" i="35"/>
  <c r="P50" i="35"/>
  <c r="O50" i="35"/>
  <c r="N50" i="35"/>
  <c r="M50" i="35"/>
  <c r="L50" i="35"/>
  <c r="K50" i="35"/>
  <c r="I50" i="35"/>
  <c r="H50" i="35"/>
  <c r="G50" i="35"/>
  <c r="W48" i="35"/>
  <c r="W47" i="35" s="1"/>
  <c r="J48" i="35"/>
  <c r="X48" i="35" s="1"/>
  <c r="X47" i="35" s="1"/>
  <c r="V47" i="35"/>
  <c r="U47" i="35"/>
  <c r="T47" i="35"/>
  <c r="S47" i="35"/>
  <c r="R47" i="35"/>
  <c r="Q47" i="35"/>
  <c r="P47" i="35"/>
  <c r="O47" i="35"/>
  <c r="N47" i="35"/>
  <c r="M47" i="35"/>
  <c r="L47" i="35"/>
  <c r="K47" i="35"/>
  <c r="J47" i="35"/>
  <c r="I47" i="35"/>
  <c r="H47" i="35"/>
  <c r="G47" i="35"/>
  <c r="W45" i="35"/>
  <c r="W44" i="35" s="1"/>
  <c r="J45" i="35"/>
  <c r="X45" i="35" s="1"/>
  <c r="X44" i="35" s="1"/>
  <c r="V44" i="35"/>
  <c r="U44" i="35"/>
  <c r="T44" i="35"/>
  <c r="S44" i="35"/>
  <c r="R44" i="35"/>
  <c r="R37" i="35" s="1"/>
  <c r="Q44" i="35"/>
  <c r="P44" i="35"/>
  <c r="O44" i="35"/>
  <c r="N44" i="35"/>
  <c r="M44" i="35"/>
  <c r="L44" i="35"/>
  <c r="K44" i="35"/>
  <c r="I44" i="35"/>
  <c r="H44" i="35"/>
  <c r="G44" i="35"/>
  <c r="W42" i="35"/>
  <c r="J42" i="35"/>
  <c r="X42" i="35" s="1"/>
  <c r="X41" i="35" s="1"/>
  <c r="W41" i="35"/>
  <c r="V41" i="35"/>
  <c r="V37" i="35" s="1"/>
  <c r="U41" i="35"/>
  <c r="T41" i="35"/>
  <c r="S41" i="35"/>
  <c r="R41" i="35"/>
  <c r="Q41" i="35"/>
  <c r="P41" i="35"/>
  <c r="O41" i="35"/>
  <c r="O37" i="35" s="1"/>
  <c r="N41" i="35"/>
  <c r="N37" i="35" s="1"/>
  <c r="M41" i="35"/>
  <c r="L41" i="35"/>
  <c r="K41" i="35"/>
  <c r="I41" i="35"/>
  <c r="H41" i="35"/>
  <c r="H37" i="35" s="1"/>
  <c r="G41" i="35"/>
  <c r="G37" i="35" s="1"/>
  <c r="W39" i="35"/>
  <c r="W38" i="35" s="1"/>
  <c r="J39" i="35"/>
  <c r="J38" i="35" s="1"/>
  <c r="V38" i="35"/>
  <c r="U38" i="35"/>
  <c r="T38" i="35"/>
  <c r="T37" i="35" s="1"/>
  <c r="S38" i="35"/>
  <c r="S37" i="35" s="1"/>
  <c r="R38" i="35"/>
  <c r="Q38" i="35"/>
  <c r="P38" i="35"/>
  <c r="O38" i="35"/>
  <c r="N38" i="35"/>
  <c r="M38" i="35"/>
  <c r="L38" i="35"/>
  <c r="L37" i="35" s="1"/>
  <c r="K38" i="35"/>
  <c r="K37" i="35" s="1"/>
  <c r="I38" i="35"/>
  <c r="H38" i="35"/>
  <c r="G38" i="35"/>
  <c r="U37" i="35"/>
  <c r="M37" i="35"/>
  <c r="W35" i="35"/>
  <c r="W31" i="35" s="1"/>
  <c r="J35" i="35"/>
  <c r="X32" i="35"/>
  <c r="W32" i="35"/>
  <c r="J32" i="35"/>
  <c r="V31" i="35"/>
  <c r="U31" i="35"/>
  <c r="T31" i="35"/>
  <c r="S31" i="35"/>
  <c r="R31" i="35"/>
  <c r="Q31" i="35"/>
  <c r="P31" i="35"/>
  <c r="O31" i="35"/>
  <c r="N31" i="35"/>
  <c r="M31" i="35"/>
  <c r="L31" i="35"/>
  <c r="K31" i="35"/>
  <c r="J31" i="35"/>
  <c r="I31" i="35"/>
  <c r="H31" i="35"/>
  <c r="G31" i="35"/>
  <c r="W28" i="35"/>
  <c r="W27" i="35" s="1"/>
  <c r="J28" i="35"/>
  <c r="V27" i="35"/>
  <c r="U27" i="35"/>
  <c r="T27" i="35"/>
  <c r="S27" i="35"/>
  <c r="R27" i="35"/>
  <c r="Q27" i="35"/>
  <c r="P27" i="35"/>
  <c r="O27" i="35"/>
  <c r="N27" i="35"/>
  <c r="M27" i="35"/>
  <c r="L27" i="35"/>
  <c r="K27" i="35"/>
  <c r="J27" i="35"/>
  <c r="I27" i="35"/>
  <c r="G27" i="35"/>
  <c r="X25" i="35"/>
  <c r="W25" i="35"/>
  <c r="J25" i="35"/>
  <c r="J24" i="35" s="1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I24" i="35"/>
  <c r="H24" i="35"/>
  <c r="G24" i="35"/>
  <c r="X22" i="35"/>
  <c r="W22" i="35"/>
  <c r="J22" i="35"/>
  <c r="W19" i="35"/>
  <c r="X19" i="35" s="1"/>
  <c r="J19" i="35"/>
  <c r="J18" i="35" s="1"/>
  <c r="V18" i="35"/>
  <c r="U18" i="35"/>
  <c r="T18" i="35"/>
  <c r="S18" i="35"/>
  <c r="R18" i="35"/>
  <c r="Q18" i="35"/>
  <c r="P18" i="35"/>
  <c r="P9" i="35" s="1"/>
  <c r="O18" i="35"/>
  <c r="O9" i="35" s="1"/>
  <c r="O8" i="35" s="1"/>
  <c r="N18" i="35"/>
  <c r="M18" i="35"/>
  <c r="L18" i="35"/>
  <c r="K18" i="35"/>
  <c r="I18" i="35"/>
  <c r="H18" i="35"/>
  <c r="G18" i="35"/>
  <c r="G9" i="35" s="1"/>
  <c r="G8" i="35" s="1"/>
  <c r="W15" i="35"/>
  <c r="X15" i="35" s="1"/>
  <c r="X14" i="35" s="1"/>
  <c r="J15" i="35"/>
  <c r="J14" i="35" s="1"/>
  <c r="W14" i="35"/>
  <c r="V14" i="35"/>
  <c r="U14" i="35"/>
  <c r="U9" i="35" s="1"/>
  <c r="U8" i="35" s="1"/>
  <c r="T14" i="35"/>
  <c r="T9" i="35" s="1"/>
  <c r="S14" i="35"/>
  <c r="S9" i="35" s="1"/>
  <c r="S8" i="35" s="1"/>
  <c r="R14" i="35"/>
  <c r="Q14" i="35"/>
  <c r="P14" i="35"/>
  <c r="O14" i="35"/>
  <c r="N14" i="35"/>
  <c r="M14" i="35"/>
  <c r="M9" i="35" s="1"/>
  <c r="M8" i="35" s="1"/>
  <c r="L14" i="35"/>
  <c r="L9" i="35" s="1"/>
  <c r="K14" i="35"/>
  <c r="K9" i="35" s="1"/>
  <c r="K8" i="35" s="1"/>
  <c r="I14" i="35"/>
  <c r="H14" i="35"/>
  <c r="G14" i="35"/>
  <c r="W11" i="35"/>
  <c r="W10" i="35" s="1"/>
  <c r="J11" i="35"/>
  <c r="J10" i="35" s="1"/>
  <c r="V10" i="35"/>
  <c r="V9" i="35" s="1"/>
  <c r="V8" i="35" s="1"/>
  <c r="U10" i="35"/>
  <c r="T10" i="35"/>
  <c r="S10" i="35"/>
  <c r="R10" i="35"/>
  <c r="Q10" i="35"/>
  <c r="Q9" i="35" s="1"/>
  <c r="O10" i="35"/>
  <c r="N10" i="35"/>
  <c r="N9" i="35" s="1"/>
  <c r="N8" i="35" s="1"/>
  <c r="M10" i="35"/>
  <c r="L10" i="35"/>
  <c r="K10" i="35"/>
  <c r="I10" i="35"/>
  <c r="I9" i="35" s="1"/>
  <c r="H10" i="35"/>
  <c r="H9" i="35" s="1"/>
  <c r="G10" i="35"/>
  <c r="R9" i="35"/>
  <c r="X8" i="37" l="1"/>
  <c r="X8" i="36"/>
  <c r="W8" i="36"/>
  <c r="X39" i="35"/>
  <c r="X38" i="35" s="1"/>
  <c r="Q37" i="35"/>
  <c r="J8" i="36"/>
  <c r="P37" i="35"/>
  <c r="P8" i="35" s="1"/>
  <c r="X18" i="35"/>
  <c r="W18" i="35"/>
  <c r="R8" i="35"/>
  <c r="J9" i="35"/>
  <c r="W9" i="35"/>
  <c r="I37" i="35"/>
  <c r="I8" i="35" s="1"/>
  <c r="W37" i="35"/>
  <c r="H8" i="35"/>
  <c r="Q8" i="35"/>
  <c r="X31" i="35"/>
  <c r="L8" i="35"/>
  <c r="T8" i="35"/>
  <c r="J67" i="35"/>
  <c r="X68" i="35"/>
  <c r="X67" i="35" s="1"/>
  <c r="J44" i="35"/>
  <c r="I67" i="35"/>
  <c r="J85" i="35"/>
  <c r="X11" i="35"/>
  <c r="X10" i="35" s="1"/>
  <c r="J50" i="35"/>
  <c r="J62" i="35"/>
  <c r="J78" i="35"/>
  <c r="X28" i="35"/>
  <c r="X27" i="35" s="1"/>
  <c r="X35" i="35"/>
  <c r="X54" i="35"/>
  <c r="X53" i="35" s="1"/>
  <c r="X37" i="35" s="1"/>
  <c r="X74" i="35"/>
  <c r="X73" i="35" s="1"/>
  <c r="X86" i="35"/>
  <c r="J41" i="35"/>
  <c r="J37" i="35" s="1"/>
  <c r="W84" i="35"/>
  <c r="J58" i="35"/>
  <c r="W86" i="34"/>
  <c r="J86" i="34"/>
  <c r="X86" i="34" s="1"/>
  <c r="W85" i="34"/>
  <c r="V85" i="34"/>
  <c r="U85" i="34"/>
  <c r="T85" i="34"/>
  <c r="S85" i="34"/>
  <c r="R85" i="34"/>
  <c r="Q85" i="34"/>
  <c r="P85" i="34"/>
  <c r="O85" i="34"/>
  <c r="N85" i="34"/>
  <c r="M85" i="34"/>
  <c r="L85" i="34"/>
  <c r="K85" i="34"/>
  <c r="I85" i="34"/>
  <c r="H85" i="34"/>
  <c r="G85" i="34"/>
  <c r="W84" i="34"/>
  <c r="V84" i="34"/>
  <c r="V81" i="34" s="1"/>
  <c r="U84" i="34"/>
  <c r="T84" i="34"/>
  <c r="T81" i="34" s="1"/>
  <c r="S84" i="34"/>
  <c r="R84" i="34"/>
  <c r="Q84" i="34"/>
  <c r="Q81" i="34" s="1"/>
  <c r="P84" i="34"/>
  <c r="O84" i="34"/>
  <c r="N84" i="34"/>
  <c r="M84" i="34"/>
  <c r="L84" i="34"/>
  <c r="K84" i="34"/>
  <c r="J84" i="34"/>
  <c r="I84" i="34"/>
  <c r="H84" i="34"/>
  <c r="G84" i="34"/>
  <c r="X82" i="34"/>
  <c r="X81" i="34" s="1"/>
  <c r="J82" i="34"/>
  <c r="W81" i="34"/>
  <c r="U81" i="34"/>
  <c r="S81" i="34"/>
  <c r="R81" i="34"/>
  <c r="P81" i="34"/>
  <c r="L81" i="34"/>
  <c r="K81" i="34"/>
  <c r="I81" i="34"/>
  <c r="H81" i="34"/>
  <c r="W79" i="34"/>
  <c r="W78" i="34" s="1"/>
  <c r="J79" i="34"/>
  <c r="V78" i="34"/>
  <c r="U78" i="34"/>
  <c r="T78" i="34"/>
  <c r="S78" i="34"/>
  <c r="R78" i="34"/>
  <c r="Q78" i="34"/>
  <c r="P78" i="34"/>
  <c r="O78" i="34"/>
  <c r="N78" i="34"/>
  <c r="M78" i="34"/>
  <c r="L78" i="34"/>
  <c r="K78" i="34"/>
  <c r="J78" i="34"/>
  <c r="I78" i="34"/>
  <c r="H78" i="34"/>
  <c r="G78" i="34"/>
  <c r="W76" i="34"/>
  <c r="X76" i="34" s="1"/>
  <c r="X75" i="34" s="1"/>
  <c r="J76" i="34"/>
  <c r="V75" i="34"/>
  <c r="U75" i="34"/>
  <c r="T75" i="34"/>
  <c r="S75" i="34"/>
  <c r="R75" i="34"/>
  <c r="Q75" i="34"/>
  <c r="P75" i="34"/>
  <c r="O75" i="34"/>
  <c r="N75" i="34"/>
  <c r="M75" i="34"/>
  <c r="L75" i="34"/>
  <c r="K75" i="34"/>
  <c r="J75" i="34"/>
  <c r="I75" i="34"/>
  <c r="H75" i="34"/>
  <c r="G75" i="34"/>
  <c r="W74" i="34"/>
  <c r="J74" i="34"/>
  <c r="X74" i="34" s="1"/>
  <c r="X73" i="34" s="1"/>
  <c r="W73" i="34"/>
  <c r="V73" i="34"/>
  <c r="U73" i="34"/>
  <c r="T73" i="34"/>
  <c r="S73" i="34"/>
  <c r="R73" i="34"/>
  <c r="Q73" i="34"/>
  <c r="P73" i="34"/>
  <c r="O73" i="34"/>
  <c r="N73" i="34"/>
  <c r="M73" i="34"/>
  <c r="L73" i="34"/>
  <c r="K73" i="34"/>
  <c r="I73" i="34"/>
  <c r="H73" i="34"/>
  <c r="G73" i="34"/>
  <c r="J71" i="34"/>
  <c r="X71" i="34" s="1"/>
  <c r="X70" i="34" s="1"/>
  <c r="W70" i="34"/>
  <c r="V70" i="34"/>
  <c r="U70" i="34"/>
  <c r="T70" i="34"/>
  <c r="S70" i="34"/>
  <c r="R70" i="34"/>
  <c r="Q70" i="34"/>
  <c r="P70" i="34"/>
  <c r="O70" i="34"/>
  <c r="N70" i="34"/>
  <c r="L70" i="34"/>
  <c r="K70" i="34"/>
  <c r="J70" i="34"/>
  <c r="I70" i="34"/>
  <c r="H70" i="34"/>
  <c r="G70" i="34"/>
  <c r="I68" i="34"/>
  <c r="J68" i="34" s="1"/>
  <c r="W67" i="34"/>
  <c r="V67" i="34"/>
  <c r="U67" i="34"/>
  <c r="T67" i="34"/>
  <c r="S67" i="34"/>
  <c r="R67" i="34"/>
  <c r="Q67" i="34"/>
  <c r="P67" i="34"/>
  <c r="O67" i="34"/>
  <c r="N67" i="34"/>
  <c r="L67" i="34"/>
  <c r="K67" i="34"/>
  <c r="H67" i="34"/>
  <c r="G67" i="34"/>
  <c r="X65" i="34"/>
  <c r="J65" i="34"/>
  <c r="W63" i="34"/>
  <c r="W62" i="34" s="1"/>
  <c r="J63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G62" i="34"/>
  <c r="W59" i="34"/>
  <c r="X59" i="34" s="1"/>
  <c r="X58" i="34" s="1"/>
  <c r="J59" i="34"/>
  <c r="V58" i="34"/>
  <c r="U58" i="34"/>
  <c r="T58" i="34"/>
  <c r="S58" i="34"/>
  <c r="R58" i="34"/>
  <c r="Q58" i="34"/>
  <c r="P58" i="34"/>
  <c r="N58" i="34"/>
  <c r="M58" i="34"/>
  <c r="L58" i="34"/>
  <c r="K58" i="34"/>
  <c r="J58" i="34"/>
  <c r="I58" i="34"/>
  <c r="H58" i="34"/>
  <c r="G58" i="34"/>
  <c r="X56" i="34"/>
  <c r="J56" i="34"/>
  <c r="W54" i="34"/>
  <c r="W53" i="34" s="1"/>
  <c r="J54" i="34"/>
  <c r="X54" i="34" s="1"/>
  <c r="X53" i="34" s="1"/>
  <c r="V53" i="34"/>
  <c r="U53" i="34"/>
  <c r="T53" i="34"/>
  <c r="S53" i="34"/>
  <c r="R53" i="34"/>
  <c r="Q53" i="34"/>
  <c r="P53" i="34"/>
  <c r="O53" i="34"/>
  <c r="N53" i="34"/>
  <c r="M53" i="34"/>
  <c r="L53" i="34"/>
  <c r="K53" i="34"/>
  <c r="I53" i="34"/>
  <c r="H53" i="34"/>
  <c r="G53" i="34"/>
  <c r="W51" i="34"/>
  <c r="W50" i="34" s="1"/>
  <c r="J51" i="34"/>
  <c r="V50" i="34"/>
  <c r="U50" i="34"/>
  <c r="T50" i="34"/>
  <c r="S50" i="34"/>
  <c r="R50" i="34"/>
  <c r="Q50" i="34"/>
  <c r="P50" i="34"/>
  <c r="O50" i="34"/>
  <c r="N50" i="34"/>
  <c r="M50" i="34"/>
  <c r="L50" i="34"/>
  <c r="K50" i="34"/>
  <c r="J50" i="34"/>
  <c r="I50" i="34"/>
  <c r="H50" i="34"/>
  <c r="G50" i="34"/>
  <c r="W48" i="34"/>
  <c r="X48" i="34" s="1"/>
  <c r="X47" i="34" s="1"/>
  <c r="J48" i="34"/>
  <c r="V47" i="34"/>
  <c r="U47" i="34"/>
  <c r="T47" i="34"/>
  <c r="S47" i="34"/>
  <c r="R47" i="34"/>
  <c r="Q47" i="34"/>
  <c r="P47" i="34"/>
  <c r="O47" i="34"/>
  <c r="N47" i="34"/>
  <c r="M47" i="34"/>
  <c r="L47" i="34"/>
  <c r="K47" i="34"/>
  <c r="J47" i="34"/>
  <c r="I47" i="34"/>
  <c r="H47" i="34"/>
  <c r="G47" i="34"/>
  <c r="W45" i="34"/>
  <c r="J45" i="34"/>
  <c r="X45" i="34" s="1"/>
  <c r="X44" i="34" s="1"/>
  <c r="W44" i="34"/>
  <c r="V44" i="34"/>
  <c r="U44" i="34"/>
  <c r="T44" i="34"/>
  <c r="S44" i="34"/>
  <c r="R44" i="34"/>
  <c r="Q44" i="34"/>
  <c r="P44" i="34"/>
  <c r="O44" i="34"/>
  <c r="N44" i="34"/>
  <c r="M44" i="34"/>
  <c r="L44" i="34"/>
  <c r="K44" i="34"/>
  <c r="I44" i="34"/>
  <c r="H44" i="34"/>
  <c r="G44" i="34"/>
  <c r="W42" i="34"/>
  <c r="W41" i="34" s="1"/>
  <c r="J42" i="34"/>
  <c r="X42" i="34" s="1"/>
  <c r="X41" i="34" s="1"/>
  <c r="V41" i="34"/>
  <c r="U41" i="34"/>
  <c r="U37" i="34" s="1"/>
  <c r="T41" i="34"/>
  <c r="T37" i="34" s="1"/>
  <c r="S41" i="34"/>
  <c r="R41" i="34"/>
  <c r="Q41" i="34"/>
  <c r="P41" i="34"/>
  <c r="O41" i="34"/>
  <c r="N41" i="34"/>
  <c r="M41" i="34"/>
  <c r="M37" i="34" s="1"/>
  <c r="L41" i="34"/>
  <c r="L37" i="34" s="1"/>
  <c r="K41" i="34"/>
  <c r="I41" i="34"/>
  <c r="H41" i="34"/>
  <c r="G41" i="34"/>
  <c r="W39" i="34"/>
  <c r="W38" i="34" s="1"/>
  <c r="J39" i="34"/>
  <c r="J38" i="34" s="1"/>
  <c r="V38" i="34"/>
  <c r="V37" i="34" s="1"/>
  <c r="U38" i="34"/>
  <c r="T38" i="34"/>
  <c r="S38" i="34"/>
  <c r="R38" i="34"/>
  <c r="R37" i="34" s="1"/>
  <c r="Q38" i="34"/>
  <c r="Q37" i="34" s="1"/>
  <c r="P38" i="34"/>
  <c r="O38" i="34"/>
  <c r="O37" i="34" s="1"/>
  <c r="N38" i="34"/>
  <c r="N37" i="34" s="1"/>
  <c r="M38" i="34"/>
  <c r="L38" i="34"/>
  <c r="K38" i="34"/>
  <c r="I38" i="34"/>
  <c r="H38" i="34"/>
  <c r="G38" i="34"/>
  <c r="G37" i="34" s="1"/>
  <c r="S37" i="34"/>
  <c r="P37" i="34"/>
  <c r="K37" i="34"/>
  <c r="H37" i="34"/>
  <c r="W35" i="34"/>
  <c r="W31" i="34" s="1"/>
  <c r="J35" i="34"/>
  <c r="X35" i="34" s="1"/>
  <c r="X31" i="34" s="1"/>
  <c r="X32" i="34"/>
  <c r="W32" i="34"/>
  <c r="J32" i="34"/>
  <c r="J31" i="34" s="1"/>
  <c r="V31" i="34"/>
  <c r="U31" i="34"/>
  <c r="T31" i="34"/>
  <c r="S31" i="34"/>
  <c r="R31" i="34"/>
  <c r="Q31" i="34"/>
  <c r="P31" i="34"/>
  <c r="O31" i="34"/>
  <c r="N31" i="34"/>
  <c r="M31" i="34"/>
  <c r="L31" i="34"/>
  <c r="K31" i="34"/>
  <c r="I31" i="34"/>
  <c r="H31" i="34"/>
  <c r="G31" i="34"/>
  <c r="W28" i="34"/>
  <c r="W27" i="34" s="1"/>
  <c r="J28" i="34"/>
  <c r="X28" i="34" s="1"/>
  <c r="X27" i="34" s="1"/>
  <c r="V27" i="34"/>
  <c r="U27" i="34"/>
  <c r="T27" i="34"/>
  <c r="S27" i="34"/>
  <c r="R27" i="34"/>
  <c r="Q27" i="34"/>
  <c r="P27" i="34"/>
  <c r="O27" i="34"/>
  <c r="N27" i="34"/>
  <c r="M27" i="34"/>
  <c r="L27" i="34"/>
  <c r="K27" i="34"/>
  <c r="I27" i="34"/>
  <c r="G27" i="34"/>
  <c r="W25" i="34"/>
  <c r="W24" i="34" s="1"/>
  <c r="J25" i="34"/>
  <c r="X25" i="34" s="1"/>
  <c r="X24" i="34" s="1"/>
  <c r="V24" i="34"/>
  <c r="U24" i="34"/>
  <c r="T24" i="34"/>
  <c r="S24" i="34"/>
  <c r="R24" i="34"/>
  <c r="Q24" i="34"/>
  <c r="P24" i="34"/>
  <c r="O24" i="34"/>
  <c r="N24" i="34"/>
  <c r="M24" i="34"/>
  <c r="L24" i="34"/>
  <c r="K24" i="34"/>
  <c r="I24" i="34"/>
  <c r="H24" i="34"/>
  <c r="G24" i="34"/>
  <c r="W22" i="34"/>
  <c r="J22" i="34"/>
  <c r="X22" i="34" s="1"/>
  <c r="W19" i="34"/>
  <c r="W18" i="34" s="1"/>
  <c r="J19" i="34"/>
  <c r="X19" i="34" s="1"/>
  <c r="X18" i="34" s="1"/>
  <c r="V18" i="34"/>
  <c r="U18" i="34"/>
  <c r="T18" i="34"/>
  <c r="S18" i="34"/>
  <c r="R18" i="34"/>
  <c r="Q18" i="34"/>
  <c r="P18" i="34"/>
  <c r="O18" i="34"/>
  <c r="N18" i="34"/>
  <c r="M18" i="34"/>
  <c r="L18" i="34"/>
  <c r="K18" i="34"/>
  <c r="I18" i="34"/>
  <c r="H18" i="34"/>
  <c r="G18" i="34"/>
  <c r="W15" i="34"/>
  <c r="W14" i="34" s="1"/>
  <c r="J15" i="34"/>
  <c r="J14" i="34" s="1"/>
  <c r="V14" i="34"/>
  <c r="U14" i="34"/>
  <c r="T14" i="34"/>
  <c r="S14" i="34"/>
  <c r="R14" i="34"/>
  <c r="Q14" i="34"/>
  <c r="Q9" i="34" s="1"/>
  <c r="Q8" i="34" s="1"/>
  <c r="P14" i="34"/>
  <c r="O14" i="34"/>
  <c r="N14" i="34"/>
  <c r="M14" i="34"/>
  <c r="L14" i="34"/>
  <c r="K14" i="34"/>
  <c r="I14" i="34"/>
  <c r="I9" i="34" s="1"/>
  <c r="H14" i="34"/>
  <c r="G14" i="34"/>
  <c r="W11" i="34"/>
  <c r="X11" i="34" s="1"/>
  <c r="X10" i="34" s="1"/>
  <c r="J11" i="34"/>
  <c r="W10" i="34"/>
  <c r="W9" i="34" s="1"/>
  <c r="V10" i="34"/>
  <c r="V9" i="34" s="1"/>
  <c r="V8" i="34" s="1"/>
  <c r="U10" i="34"/>
  <c r="T10" i="34"/>
  <c r="T9" i="34" s="1"/>
  <c r="T8" i="34" s="1"/>
  <c r="S10" i="34"/>
  <c r="S9" i="34" s="1"/>
  <c r="S8" i="34" s="1"/>
  <c r="R10" i="34"/>
  <c r="R9" i="34" s="1"/>
  <c r="R8" i="34" s="1"/>
  <c r="Q10" i="34"/>
  <c r="P10" i="34"/>
  <c r="P9" i="34" s="1"/>
  <c r="P8" i="34" s="1"/>
  <c r="O10" i="34"/>
  <c r="O9" i="34" s="1"/>
  <c r="O8" i="34" s="1"/>
  <c r="N10" i="34"/>
  <c r="N9" i="34" s="1"/>
  <c r="N8" i="34" s="1"/>
  <c r="M10" i="34"/>
  <c r="L10" i="34"/>
  <c r="L9" i="34" s="1"/>
  <c r="L8" i="34" s="1"/>
  <c r="K10" i="34"/>
  <c r="K9" i="34" s="1"/>
  <c r="K8" i="34" s="1"/>
  <c r="J10" i="34"/>
  <c r="I10" i="34"/>
  <c r="H10" i="34"/>
  <c r="G10" i="34"/>
  <c r="G9" i="34" s="1"/>
  <c r="G8" i="34" s="1"/>
  <c r="U9" i="34"/>
  <c r="U8" i="34" s="1"/>
  <c r="M9" i="34"/>
  <c r="M8" i="34" s="1"/>
  <c r="H9" i="34"/>
  <c r="H8" i="34" s="1"/>
  <c r="X9" i="35" l="1"/>
  <c r="X8" i="35" s="1"/>
  <c r="X85" i="35"/>
  <c r="X84" i="35"/>
  <c r="J8" i="35"/>
  <c r="W8" i="35"/>
  <c r="X68" i="34"/>
  <c r="X67" i="34" s="1"/>
  <c r="J67" i="34"/>
  <c r="X85" i="34"/>
  <c r="X84" i="34"/>
  <c r="W47" i="34"/>
  <c r="W58" i="34"/>
  <c r="W37" i="34" s="1"/>
  <c r="W8" i="34" s="1"/>
  <c r="W75" i="34"/>
  <c r="J18" i="34"/>
  <c r="J9" i="34" s="1"/>
  <c r="J24" i="34"/>
  <c r="J41" i="34"/>
  <c r="J37" i="34" s="1"/>
  <c r="X51" i="34"/>
  <c r="X50" i="34" s="1"/>
  <c r="X63" i="34"/>
  <c r="X62" i="34" s="1"/>
  <c r="X79" i="34"/>
  <c r="X78" i="34" s="1"/>
  <c r="X15" i="34"/>
  <c r="X14" i="34" s="1"/>
  <c r="X9" i="34" s="1"/>
  <c r="J27" i="34"/>
  <c r="X39" i="34"/>
  <c r="X38" i="34" s="1"/>
  <c r="J53" i="34"/>
  <c r="J44" i="34"/>
  <c r="I67" i="34"/>
  <c r="I37" i="34" s="1"/>
  <c r="I8" i="34" s="1"/>
  <c r="J73" i="34"/>
  <c r="J85" i="34"/>
  <c r="W86" i="33"/>
  <c r="W84" i="33" s="1"/>
  <c r="J86" i="33"/>
  <c r="W85" i="33"/>
  <c r="V85" i="33"/>
  <c r="U85" i="33"/>
  <c r="T85" i="33"/>
  <c r="S85" i="33"/>
  <c r="R85" i="33"/>
  <c r="Q85" i="33"/>
  <c r="P85" i="33"/>
  <c r="O85" i="33"/>
  <c r="N85" i="33"/>
  <c r="M85" i="33"/>
  <c r="L85" i="33"/>
  <c r="K85" i="33"/>
  <c r="J85" i="33"/>
  <c r="I85" i="33"/>
  <c r="H85" i="33"/>
  <c r="G85" i="33"/>
  <c r="V84" i="33"/>
  <c r="U84" i="33"/>
  <c r="T84" i="33"/>
  <c r="T81" i="33" s="1"/>
  <c r="S84" i="33"/>
  <c r="R84" i="33"/>
  <c r="R81" i="33" s="1"/>
  <c r="Q84" i="33"/>
  <c r="Q81" i="33" s="1"/>
  <c r="P84" i="33"/>
  <c r="P81" i="33" s="1"/>
  <c r="O84" i="33"/>
  <c r="N84" i="33"/>
  <c r="M84" i="33"/>
  <c r="L84" i="33"/>
  <c r="L81" i="33" s="1"/>
  <c r="K84" i="33"/>
  <c r="J84" i="33"/>
  <c r="I84" i="33"/>
  <c r="H84" i="33"/>
  <c r="G84" i="33"/>
  <c r="J82" i="33"/>
  <c r="X82" i="33" s="1"/>
  <c r="X81" i="33" s="1"/>
  <c r="W81" i="33"/>
  <c r="V81" i="33"/>
  <c r="U81" i="33"/>
  <c r="S81" i="33"/>
  <c r="K81" i="33"/>
  <c r="I81" i="33"/>
  <c r="H81" i="33"/>
  <c r="W79" i="33"/>
  <c r="J79" i="33"/>
  <c r="X79" i="33" s="1"/>
  <c r="X78" i="33" s="1"/>
  <c r="W78" i="33"/>
  <c r="V78" i="33"/>
  <c r="U78" i="33"/>
  <c r="T78" i="33"/>
  <c r="S78" i="33"/>
  <c r="R78" i="33"/>
  <c r="Q78" i="33"/>
  <c r="P78" i="33"/>
  <c r="O78" i="33"/>
  <c r="N78" i="33"/>
  <c r="M78" i="33"/>
  <c r="L78" i="33"/>
  <c r="K78" i="33"/>
  <c r="I78" i="33"/>
  <c r="H78" i="33"/>
  <c r="G78" i="33"/>
  <c r="W76" i="33"/>
  <c r="X76" i="33" s="1"/>
  <c r="X75" i="33" s="1"/>
  <c r="J76" i="33"/>
  <c r="V75" i="33"/>
  <c r="U75" i="33"/>
  <c r="T75" i="33"/>
  <c r="S75" i="33"/>
  <c r="R75" i="33"/>
  <c r="Q75" i="33"/>
  <c r="P75" i="33"/>
  <c r="O75" i="33"/>
  <c r="N75" i="33"/>
  <c r="M75" i="33"/>
  <c r="L75" i="33"/>
  <c r="K75" i="33"/>
  <c r="J75" i="33"/>
  <c r="I75" i="33"/>
  <c r="H75" i="33"/>
  <c r="G75" i="33"/>
  <c r="W74" i="33"/>
  <c r="X74" i="33" s="1"/>
  <c r="X73" i="33" s="1"/>
  <c r="J74" i="33"/>
  <c r="W73" i="33"/>
  <c r="V73" i="33"/>
  <c r="U73" i="33"/>
  <c r="T73" i="33"/>
  <c r="S73" i="33"/>
  <c r="R73" i="33"/>
  <c r="Q73" i="33"/>
  <c r="P73" i="33"/>
  <c r="O73" i="33"/>
  <c r="N73" i="33"/>
  <c r="M73" i="33"/>
  <c r="L73" i="33"/>
  <c r="K73" i="33"/>
  <c r="J73" i="33"/>
  <c r="I73" i="33"/>
  <c r="H73" i="33"/>
  <c r="G73" i="33"/>
  <c r="X71" i="33"/>
  <c r="X70" i="33" s="1"/>
  <c r="J71" i="33"/>
  <c r="W70" i="33"/>
  <c r="V70" i="33"/>
  <c r="U70" i="33"/>
  <c r="T70" i="33"/>
  <c r="S70" i="33"/>
  <c r="R70" i="33"/>
  <c r="Q70" i="33"/>
  <c r="P70" i="33"/>
  <c r="O70" i="33"/>
  <c r="N70" i="33"/>
  <c r="L70" i="33"/>
  <c r="K70" i="33"/>
  <c r="J70" i="33"/>
  <c r="I70" i="33"/>
  <c r="H70" i="33"/>
  <c r="G70" i="33"/>
  <c r="J68" i="33"/>
  <c r="X68" i="33" s="1"/>
  <c r="X67" i="33" s="1"/>
  <c r="I68" i="33"/>
  <c r="W67" i="33"/>
  <c r="V67" i="33"/>
  <c r="U67" i="33"/>
  <c r="T67" i="33"/>
  <c r="S67" i="33"/>
  <c r="R67" i="33"/>
  <c r="Q67" i="33"/>
  <c r="P67" i="33"/>
  <c r="O67" i="33"/>
  <c r="N67" i="33"/>
  <c r="L67" i="33"/>
  <c r="K67" i="33"/>
  <c r="I67" i="33"/>
  <c r="H67" i="33"/>
  <c r="G67" i="33"/>
  <c r="X65" i="33"/>
  <c r="J65" i="33"/>
  <c r="W63" i="33"/>
  <c r="J63" i="33"/>
  <c r="X63" i="33" s="1"/>
  <c r="X62" i="33" s="1"/>
  <c r="W62" i="33"/>
  <c r="V62" i="33"/>
  <c r="U62" i="33"/>
  <c r="T62" i="33"/>
  <c r="S62" i="33"/>
  <c r="R62" i="33"/>
  <c r="Q62" i="33"/>
  <c r="P62" i="33"/>
  <c r="O62" i="33"/>
  <c r="N62" i="33"/>
  <c r="M62" i="33"/>
  <c r="L62" i="33"/>
  <c r="K62" i="33"/>
  <c r="I62" i="33"/>
  <c r="H62" i="33"/>
  <c r="G62" i="33"/>
  <c r="W59" i="33"/>
  <c r="X59" i="33" s="1"/>
  <c r="X58" i="33" s="1"/>
  <c r="J59" i="33"/>
  <c r="V58" i="33"/>
  <c r="U58" i="33"/>
  <c r="T58" i="33"/>
  <c r="S58" i="33"/>
  <c r="R58" i="33"/>
  <c r="Q58" i="33"/>
  <c r="P58" i="33"/>
  <c r="N58" i="33"/>
  <c r="M58" i="33"/>
  <c r="L58" i="33"/>
  <c r="K58" i="33"/>
  <c r="J58" i="33"/>
  <c r="I58" i="33"/>
  <c r="H58" i="33"/>
  <c r="G58" i="33"/>
  <c r="J56" i="33"/>
  <c r="X56" i="33" s="1"/>
  <c r="X53" i="33" s="1"/>
  <c r="X54" i="33"/>
  <c r="W54" i="33"/>
  <c r="J54" i="33"/>
  <c r="J53" i="33" s="1"/>
  <c r="W53" i="33"/>
  <c r="V53" i="33"/>
  <c r="U53" i="33"/>
  <c r="T53" i="33"/>
  <c r="S53" i="33"/>
  <c r="R53" i="33"/>
  <c r="Q53" i="33"/>
  <c r="P53" i="33"/>
  <c r="O53" i="33"/>
  <c r="N53" i="33"/>
  <c r="M53" i="33"/>
  <c r="L53" i="33"/>
  <c r="K53" i="33"/>
  <c r="I53" i="33"/>
  <c r="H53" i="33"/>
  <c r="G53" i="33"/>
  <c r="W51" i="33"/>
  <c r="J51" i="33"/>
  <c r="X51" i="33" s="1"/>
  <c r="X50" i="33" s="1"/>
  <c r="W50" i="33"/>
  <c r="V50" i="33"/>
  <c r="U50" i="33"/>
  <c r="T50" i="33"/>
  <c r="S50" i="33"/>
  <c r="R50" i="33"/>
  <c r="Q50" i="33"/>
  <c r="P50" i="33"/>
  <c r="O50" i="33"/>
  <c r="N50" i="33"/>
  <c r="M50" i="33"/>
  <c r="L50" i="33"/>
  <c r="K50" i="33"/>
  <c r="I50" i="33"/>
  <c r="H50" i="33"/>
  <c r="G50" i="33"/>
  <c r="W48" i="33"/>
  <c r="X48" i="33" s="1"/>
  <c r="X47" i="33" s="1"/>
  <c r="J48" i="33"/>
  <c r="V47" i="33"/>
  <c r="U47" i="33"/>
  <c r="T47" i="33"/>
  <c r="S47" i="33"/>
  <c r="R47" i="33"/>
  <c r="Q47" i="33"/>
  <c r="P47" i="33"/>
  <c r="O47" i="33"/>
  <c r="N47" i="33"/>
  <c r="M47" i="33"/>
  <c r="L47" i="33"/>
  <c r="K47" i="33"/>
  <c r="J47" i="33"/>
  <c r="I47" i="33"/>
  <c r="H47" i="33"/>
  <c r="G47" i="33"/>
  <c r="W45" i="33"/>
  <c r="X45" i="33" s="1"/>
  <c r="X44" i="33" s="1"/>
  <c r="J45" i="33"/>
  <c r="W44" i="33"/>
  <c r="V44" i="33"/>
  <c r="U44" i="33"/>
  <c r="T44" i="33"/>
  <c r="S44" i="33"/>
  <c r="R44" i="33"/>
  <c r="Q44" i="33"/>
  <c r="P44" i="33"/>
  <c r="O44" i="33"/>
  <c r="N44" i="33"/>
  <c r="M44" i="33"/>
  <c r="L44" i="33"/>
  <c r="K44" i="33"/>
  <c r="J44" i="33"/>
  <c r="I44" i="33"/>
  <c r="H44" i="33"/>
  <c r="G44" i="33"/>
  <c r="X42" i="33"/>
  <c r="X41" i="33" s="1"/>
  <c r="W42" i="33"/>
  <c r="J42" i="33"/>
  <c r="W41" i="33"/>
  <c r="V41" i="33"/>
  <c r="U41" i="33"/>
  <c r="T41" i="33"/>
  <c r="S41" i="33"/>
  <c r="R41" i="33"/>
  <c r="Q41" i="33"/>
  <c r="P41" i="33"/>
  <c r="O41" i="33"/>
  <c r="O37" i="33" s="1"/>
  <c r="N41" i="33"/>
  <c r="M41" i="33"/>
  <c r="L41" i="33"/>
  <c r="K41" i="33"/>
  <c r="J41" i="33"/>
  <c r="I41" i="33"/>
  <c r="H41" i="33"/>
  <c r="G41" i="33"/>
  <c r="G37" i="33" s="1"/>
  <c r="W39" i="33"/>
  <c r="W38" i="33" s="1"/>
  <c r="J39" i="33"/>
  <c r="X39" i="33" s="1"/>
  <c r="X38" i="33" s="1"/>
  <c r="V38" i="33"/>
  <c r="U38" i="33"/>
  <c r="U37" i="33" s="1"/>
  <c r="T38" i="33"/>
  <c r="T37" i="33" s="1"/>
  <c r="S38" i="33"/>
  <c r="R38" i="33"/>
  <c r="R37" i="33" s="1"/>
  <c r="Q38" i="33"/>
  <c r="Q37" i="33" s="1"/>
  <c r="P38" i="33"/>
  <c r="O38" i="33"/>
  <c r="N38" i="33"/>
  <c r="M38" i="33"/>
  <c r="M37" i="33" s="1"/>
  <c r="L38" i="33"/>
  <c r="L37" i="33" s="1"/>
  <c r="K38" i="33"/>
  <c r="I38" i="33"/>
  <c r="I37" i="33" s="1"/>
  <c r="H38" i="33"/>
  <c r="H37" i="33" s="1"/>
  <c r="G38" i="33"/>
  <c r="V37" i="33"/>
  <c r="S37" i="33"/>
  <c r="N37" i="33"/>
  <c r="K37" i="33"/>
  <c r="X35" i="33"/>
  <c r="W35" i="33"/>
  <c r="J35" i="33"/>
  <c r="J31" i="33" s="1"/>
  <c r="X32" i="33"/>
  <c r="X31" i="33" s="1"/>
  <c r="W32" i="33"/>
  <c r="W31" i="33" s="1"/>
  <c r="J32" i="33"/>
  <c r="V31" i="33"/>
  <c r="U31" i="33"/>
  <c r="T31" i="33"/>
  <c r="S31" i="33"/>
  <c r="S9" i="33" s="1"/>
  <c r="S8" i="33" s="1"/>
  <c r="R31" i="33"/>
  <c r="Q31" i="33"/>
  <c r="P31" i="33"/>
  <c r="O31" i="33"/>
  <c r="N31" i="33"/>
  <c r="M31" i="33"/>
  <c r="L31" i="33"/>
  <c r="K31" i="33"/>
  <c r="K9" i="33" s="1"/>
  <c r="K8" i="33" s="1"/>
  <c r="I31" i="33"/>
  <c r="H31" i="33"/>
  <c r="G31" i="33"/>
  <c r="X28" i="33"/>
  <c r="W28" i="33"/>
  <c r="J28" i="33"/>
  <c r="J27" i="33" s="1"/>
  <c r="X27" i="33"/>
  <c r="W27" i="33"/>
  <c r="V27" i="33"/>
  <c r="U27" i="33"/>
  <c r="T27" i="33"/>
  <c r="S27" i="33"/>
  <c r="R27" i="33"/>
  <c r="Q27" i="33"/>
  <c r="P27" i="33"/>
  <c r="O27" i="33"/>
  <c r="N27" i="33"/>
  <c r="M27" i="33"/>
  <c r="L27" i="33"/>
  <c r="K27" i="33"/>
  <c r="I27" i="33"/>
  <c r="G27" i="33"/>
  <c r="X25" i="33"/>
  <c r="X24" i="33" s="1"/>
  <c r="W25" i="33"/>
  <c r="J25" i="33"/>
  <c r="W24" i="33"/>
  <c r="V24" i="33"/>
  <c r="U24" i="33"/>
  <c r="T24" i="33"/>
  <c r="S24" i="33"/>
  <c r="R24" i="33"/>
  <c r="Q24" i="33"/>
  <c r="P24" i="33"/>
  <c r="O24" i="33"/>
  <c r="N24" i="33"/>
  <c r="M24" i="33"/>
  <c r="L24" i="33"/>
  <c r="K24" i="33"/>
  <c r="J24" i="33"/>
  <c r="I24" i="33"/>
  <c r="H24" i="33"/>
  <c r="G24" i="33"/>
  <c r="W22" i="33"/>
  <c r="J22" i="33"/>
  <c r="X22" i="33" s="1"/>
  <c r="X19" i="33"/>
  <c r="X18" i="33" s="1"/>
  <c r="W19" i="33"/>
  <c r="J19" i="33"/>
  <c r="W18" i="33"/>
  <c r="V18" i="33"/>
  <c r="U18" i="33"/>
  <c r="T18" i="33"/>
  <c r="S18" i="33"/>
  <c r="R18" i="33"/>
  <c r="Q18" i="33"/>
  <c r="P18" i="33"/>
  <c r="O18" i="33"/>
  <c r="N18" i="33"/>
  <c r="M18" i="33"/>
  <c r="L18" i="33"/>
  <c r="K18" i="33"/>
  <c r="I18" i="33"/>
  <c r="H18" i="33"/>
  <c r="G18" i="33"/>
  <c r="W15" i="33"/>
  <c r="W14" i="33" s="1"/>
  <c r="J15" i="33"/>
  <c r="X15" i="33" s="1"/>
  <c r="X14" i="33" s="1"/>
  <c r="V14" i="33"/>
  <c r="U14" i="33"/>
  <c r="T14" i="33"/>
  <c r="T9" i="33" s="1"/>
  <c r="S14" i="33"/>
  <c r="R14" i="33"/>
  <c r="Q14" i="33"/>
  <c r="P14" i="33"/>
  <c r="O14" i="33"/>
  <c r="N14" i="33"/>
  <c r="M14" i="33"/>
  <c r="L14" i="33"/>
  <c r="L9" i="33" s="1"/>
  <c r="K14" i="33"/>
  <c r="I14" i="33"/>
  <c r="H14" i="33"/>
  <c r="G14" i="33"/>
  <c r="W11" i="33"/>
  <c r="J11" i="33"/>
  <c r="J10" i="33" s="1"/>
  <c r="W10" i="33"/>
  <c r="W9" i="33" s="1"/>
  <c r="V10" i="33"/>
  <c r="V9" i="33" s="1"/>
  <c r="V8" i="33" s="1"/>
  <c r="U10" i="33"/>
  <c r="U9" i="33" s="1"/>
  <c r="U8" i="33" s="1"/>
  <c r="T10" i="33"/>
  <c r="S10" i="33"/>
  <c r="R10" i="33"/>
  <c r="R9" i="33" s="1"/>
  <c r="R8" i="33" s="1"/>
  <c r="Q10" i="33"/>
  <c r="Q9" i="33" s="1"/>
  <c r="Q8" i="33" s="1"/>
  <c r="P10" i="33"/>
  <c r="O10" i="33"/>
  <c r="O9" i="33" s="1"/>
  <c r="O8" i="33" s="1"/>
  <c r="N10" i="33"/>
  <c r="N9" i="33" s="1"/>
  <c r="N8" i="33" s="1"/>
  <c r="M10" i="33"/>
  <c r="M9" i="33" s="1"/>
  <c r="M8" i="33" s="1"/>
  <c r="L10" i="33"/>
  <c r="K10" i="33"/>
  <c r="I10" i="33"/>
  <c r="I9" i="33" s="1"/>
  <c r="I8" i="33" s="1"/>
  <c r="H10" i="33"/>
  <c r="G10" i="33"/>
  <c r="G9" i="33" s="1"/>
  <c r="G8" i="33" s="1"/>
  <c r="P9" i="33"/>
  <c r="H9" i="33"/>
  <c r="H8" i="33" s="1"/>
  <c r="J8" i="34" l="1"/>
  <c r="X37" i="34"/>
  <c r="X8" i="34" s="1"/>
  <c r="P8" i="33"/>
  <c r="P37" i="33"/>
  <c r="L8" i="33"/>
  <c r="T8" i="33"/>
  <c r="X37" i="33"/>
  <c r="J67" i="33"/>
  <c r="X86" i="33"/>
  <c r="X11" i="33"/>
  <c r="X10" i="33" s="1"/>
  <c r="X9" i="33" s="1"/>
  <c r="W47" i="33"/>
  <c r="J50" i="33"/>
  <c r="W58" i="33"/>
  <c r="J62" i="33"/>
  <c r="W75" i="33"/>
  <c r="W37" i="33" s="1"/>
  <c r="W8" i="33" s="1"/>
  <c r="J78" i="33"/>
  <c r="J18" i="33"/>
  <c r="J9" i="33" s="1"/>
  <c r="J14" i="33"/>
  <c r="J38" i="33"/>
  <c r="W86" i="32"/>
  <c r="X86" i="32" s="1"/>
  <c r="J86" i="32"/>
  <c r="W85" i="32"/>
  <c r="V85" i="32"/>
  <c r="U85" i="32"/>
  <c r="T85" i="32"/>
  <c r="S85" i="32"/>
  <c r="R85" i="32"/>
  <c r="Q85" i="32"/>
  <c r="P85" i="32"/>
  <c r="O85" i="32"/>
  <c r="N85" i="32"/>
  <c r="M85" i="32"/>
  <c r="L85" i="32"/>
  <c r="K85" i="32"/>
  <c r="J85" i="32"/>
  <c r="I85" i="32"/>
  <c r="H85" i="32"/>
  <c r="G85" i="32"/>
  <c r="W84" i="32"/>
  <c r="V84" i="32"/>
  <c r="V81" i="32" s="1"/>
  <c r="U84" i="32"/>
  <c r="T84" i="32"/>
  <c r="S84" i="32"/>
  <c r="R84" i="32"/>
  <c r="Q84" i="32"/>
  <c r="Q81" i="32" s="1"/>
  <c r="P84" i="32"/>
  <c r="P81" i="32" s="1"/>
  <c r="O84" i="32"/>
  <c r="N84" i="32"/>
  <c r="M84" i="32"/>
  <c r="L84" i="32"/>
  <c r="L81" i="32" s="1"/>
  <c r="K84" i="32"/>
  <c r="J84" i="32"/>
  <c r="I84" i="32"/>
  <c r="H84" i="32"/>
  <c r="G84" i="32"/>
  <c r="X82" i="32"/>
  <c r="X81" i="32" s="1"/>
  <c r="J82" i="32"/>
  <c r="W81" i="32"/>
  <c r="U81" i="32"/>
  <c r="T81" i="32"/>
  <c r="S81" i="32"/>
  <c r="R81" i="32"/>
  <c r="K81" i="32"/>
  <c r="I81" i="32"/>
  <c r="H81" i="32"/>
  <c r="W79" i="32"/>
  <c r="X79" i="32" s="1"/>
  <c r="X78" i="32" s="1"/>
  <c r="J79" i="32"/>
  <c r="V78" i="32"/>
  <c r="U78" i="32"/>
  <c r="T78" i="32"/>
  <c r="S78" i="32"/>
  <c r="R78" i="32"/>
  <c r="Q78" i="32"/>
  <c r="P78" i="32"/>
  <c r="O78" i="32"/>
  <c r="N78" i="32"/>
  <c r="M78" i="32"/>
  <c r="L78" i="32"/>
  <c r="K78" i="32"/>
  <c r="J78" i="32"/>
  <c r="I78" i="32"/>
  <c r="H78" i="32"/>
  <c r="G78" i="32"/>
  <c r="W76" i="32"/>
  <c r="J76" i="32"/>
  <c r="X76" i="32" s="1"/>
  <c r="X75" i="32" s="1"/>
  <c r="W75" i="32"/>
  <c r="V75" i="32"/>
  <c r="U75" i="32"/>
  <c r="T75" i="32"/>
  <c r="S75" i="32"/>
  <c r="R75" i="32"/>
  <c r="Q75" i="32"/>
  <c r="P75" i="32"/>
  <c r="O75" i="32"/>
  <c r="N75" i="32"/>
  <c r="M75" i="32"/>
  <c r="L75" i="32"/>
  <c r="K75" i="32"/>
  <c r="I75" i="32"/>
  <c r="H75" i="32"/>
  <c r="G75" i="32"/>
  <c r="W74" i="32"/>
  <c r="J74" i="32"/>
  <c r="X74" i="32" s="1"/>
  <c r="X73" i="32" s="1"/>
  <c r="W73" i="32"/>
  <c r="V73" i="32"/>
  <c r="U73" i="32"/>
  <c r="T73" i="32"/>
  <c r="S73" i="32"/>
  <c r="R73" i="32"/>
  <c r="Q73" i="32"/>
  <c r="P73" i="32"/>
  <c r="O73" i="32"/>
  <c r="N73" i="32"/>
  <c r="M73" i="32"/>
  <c r="L73" i="32"/>
  <c r="K73" i="32"/>
  <c r="J73" i="32"/>
  <c r="I73" i="32"/>
  <c r="H73" i="32"/>
  <c r="G73" i="32"/>
  <c r="J71" i="32"/>
  <c r="J70" i="32" s="1"/>
  <c r="W70" i="32"/>
  <c r="V70" i="32"/>
  <c r="U70" i="32"/>
  <c r="T70" i="32"/>
  <c r="S70" i="32"/>
  <c r="R70" i="32"/>
  <c r="Q70" i="32"/>
  <c r="P70" i="32"/>
  <c r="O70" i="32"/>
  <c r="N70" i="32"/>
  <c r="L70" i="32"/>
  <c r="K70" i="32"/>
  <c r="I70" i="32"/>
  <c r="H70" i="32"/>
  <c r="G70" i="32"/>
  <c r="J68" i="32"/>
  <c r="X68" i="32" s="1"/>
  <c r="X67" i="32" s="1"/>
  <c r="I68" i="32"/>
  <c r="W67" i="32"/>
  <c r="V67" i="32"/>
  <c r="U67" i="32"/>
  <c r="T67" i="32"/>
  <c r="S67" i="32"/>
  <c r="R67" i="32"/>
  <c r="Q67" i="32"/>
  <c r="P67" i="32"/>
  <c r="O67" i="32"/>
  <c r="N67" i="32"/>
  <c r="L67" i="32"/>
  <c r="K67" i="32"/>
  <c r="J67" i="32"/>
  <c r="I67" i="32"/>
  <c r="H67" i="32"/>
  <c r="G67" i="32"/>
  <c r="J65" i="32"/>
  <c r="X65" i="32" s="1"/>
  <c r="W63" i="32"/>
  <c r="W62" i="32" s="1"/>
  <c r="J63" i="32"/>
  <c r="V62" i="32"/>
  <c r="U62" i="32"/>
  <c r="T62" i="32"/>
  <c r="S62" i="32"/>
  <c r="R62" i="32"/>
  <c r="Q62" i="32"/>
  <c r="P62" i="32"/>
  <c r="O62" i="32"/>
  <c r="N62" i="32"/>
  <c r="M62" i="32"/>
  <c r="L62" i="32"/>
  <c r="K62" i="32"/>
  <c r="J62" i="32"/>
  <c r="I62" i="32"/>
  <c r="H62" i="32"/>
  <c r="G62" i="32"/>
  <c r="W59" i="32"/>
  <c r="J59" i="32"/>
  <c r="X59" i="32" s="1"/>
  <c r="X58" i="32" s="1"/>
  <c r="W58" i="32"/>
  <c r="V58" i="32"/>
  <c r="U58" i="32"/>
  <c r="T58" i="32"/>
  <c r="S58" i="32"/>
  <c r="R58" i="32"/>
  <c r="Q58" i="32"/>
  <c r="P58" i="32"/>
  <c r="N58" i="32"/>
  <c r="M58" i="32"/>
  <c r="L58" i="32"/>
  <c r="K58" i="32"/>
  <c r="I58" i="32"/>
  <c r="H58" i="32"/>
  <c r="G58" i="32"/>
  <c r="X56" i="32"/>
  <c r="J56" i="32"/>
  <c r="W54" i="32"/>
  <c r="J54" i="32"/>
  <c r="X54" i="32" s="1"/>
  <c r="X53" i="32" s="1"/>
  <c r="W53" i="32"/>
  <c r="V53" i="32"/>
  <c r="U53" i="32"/>
  <c r="T53" i="32"/>
  <c r="S53" i="32"/>
  <c r="R53" i="32"/>
  <c r="Q53" i="32"/>
  <c r="P53" i="32"/>
  <c r="O53" i="32"/>
  <c r="N53" i="32"/>
  <c r="M53" i="32"/>
  <c r="L53" i="32"/>
  <c r="K53" i="32"/>
  <c r="J53" i="32"/>
  <c r="I53" i="32"/>
  <c r="H53" i="32"/>
  <c r="G53" i="32"/>
  <c r="W51" i="32"/>
  <c r="W50" i="32" s="1"/>
  <c r="J51" i="32"/>
  <c r="V50" i="32"/>
  <c r="U50" i="32"/>
  <c r="T50" i="32"/>
  <c r="S50" i="32"/>
  <c r="R50" i="32"/>
  <c r="Q50" i="32"/>
  <c r="P50" i="32"/>
  <c r="O50" i="32"/>
  <c r="N50" i="32"/>
  <c r="M50" i="32"/>
  <c r="L50" i="32"/>
  <c r="K50" i="32"/>
  <c r="J50" i="32"/>
  <c r="I50" i="32"/>
  <c r="H50" i="32"/>
  <c r="G50" i="32"/>
  <c r="W48" i="32"/>
  <c r="J48" i="32"/>
  <c r="X48" i="32" s="1"/>
  <c r="X47" i="32" s="1"/>
  <c r="W47" i="32"/>
  <c r="V47" i="32"/>
  <c r="U47" i="32"/>
  <c r="T47" i="32"/>
  <c r="S47" i="32"/>
  <c r="R47" i="32"/>
  <c r="Q47" i="32"/>
  <c r="P47" i="32"/>
  <c r="O47" i="32"/>
  <c r="N47" i="32"/>
  <c r="M47" i="32"/>
  <c r="L47" i="32"/>
  <c r="K47" i="32"/>
  <c r="I47" i="32"/>
  <c r="H47" i="32"/>
  <c r="G47" i="32"/>
  <c r="W45" i="32"/>
  <c r="X45" i="32" s="1"/>
  <c r="X44" i="32" s="1"/>
  <c r="J45" i="32"/>
  <c r="W44" i="32"/>
  <c r="V44" i="32"/>
  <c r="U44" i="32"/>
  <c r="U37" i="32" s="1"/>
  <c r="T44" i="32"/>
  <c r="S44" i="32"/>
  <c r="R44" i="32"/>
  <c r="Q44" i="32"/>
  <c r="P44" i="32"/>
  <c r="O44" i="32"/>
  <c r="N44" i="32"/>
  <c r="M44" i="32"/>
  <c r="M37" i="32" s="1"/>
  <c r="L44" i="32"/>
  <c r="K44" i="32"/>
  <c r="J44" i="32"/>
  <c r="I44" i="32"/>
  <c r="H44" i="32"/>
  <c r="G44" i="32"/>
  <c r="W42" i="32"/>
  <c r="W41" i="32" s="1"/>
  <c r="J42" i="32"/>
  <c r="J41" i="32" s="1"/>
  <c r="V41" i="32"/>
  <c r="U41" i="32"/>
  <c r="T41" i="32"/>
  <c r="S41" i="32"/>
  <c r="S37" i="32" s="1"/>
  <c r="R41" i="32"/>
  <c r="R37" i="32" s="1"/>
  <c r="Q41" i="32"/>
  <c r="Q37" i="32" s="1"/>
  <c r="P41" i="32"/>
  <c r="O41" i="32"/>
  <c r="N41" i="32"/>
  <c r="M41" i="32"/>
  <c r="L41" i="32"/>
  <c r="K41" i="32"/>
  <c r="K37" i="32" s="1"/>
  <c r="I41" i="32"/>
  <c r="I37" i="32" s="1"/>
  <c r="H41" i="32"/>
  <c r="G41" i="32"/>
  <c r="W39" i="32"/>
  <c r="J39" i="32"/>
  <c r="X39" i="32" s="1"/>
  <c r="X38" i="32" s="1"/>
  <c r="W38" i="32"/>
  <c r="V38" i="32"/>
  <c r="V37" i="32" s="1"/>
  <c r="U38" i="32"/>
  <c r="T38" i="32"/>
  <c r="T37" i="32" s="1"/>
  <c r="S38" i="32"/>
  <c r="R38" i="32"/>
  <c r="Q38" i="32"/>
  <c r="P38" i="32"/>
  <c r="O38" i="32"/>
  <c r="O37" i="32" s="1"/>
  <c r="N38" i="32"/>
  <c r="N37" i="32" s="1"/>
  <c r="M38" i="32"/>
  <c r="L38" i="32"/>
  <c r="L37" i="32" s="1"/>
  <c r="K38" i="32"/>
  <c r="I38" i="32"/>
  <c r="H38" i="32"/>
  <c r="G38" i="32"/>
  <c r="G37" i="32" s="1"/>
  <c r="P37" i="32"/>
  <c r="H37" i="32"/>
  <c r="X35" i="32"/>
  <c r="W35" i="32"/>
  <c r="J35" i="32"/>
  <c r="W32" i="32"/>
  <c r="W31" i="32" s="1"/>
  <c r="J32" i="32"/>
  <c r="X32" i="32" s="1"/>
  <c r="X31" i="32" s="1"/>
  <c r="V31" i="32"/>
  <c r="U31" i="32"/>
  <c r="T31" i="32"/>
  <c r="S31" i="32"/>
  <c r="R31" i="32"/>
  <c r="Q31" i="32"/>
  <c r="P31" i="32"/>
  <c r="O31" i="32"/>
  <c r="N31" i="32"/>
  <c r="M31" i="32"/>
  <c r="L31" i="32"/>
  <c r="K31" i="32"/>
  <c r="I31" i="32"/>
  <c r="H31" i="32"/>
  <c r="G31" i="32"/>
  <c r="X28" i="32"/>
  <c r="W28" i="32"/>
  <c r="J28" i="32"/>
  <c r="X27" i="32"/>
  <c r="W27" i="32"/>
  <c r="V27" i="32"/>
  <c r="U27" i="32"/>
  <c r="T27" i="32"/>
  <c r="S27" i="32"/>
  <c r="R27" i="32"/>
  <c r="Q27" i="32"/>
  <c r="P27" i="32"/>
  <c r="O27" i="32"/>
  <c r="N27" i="32"/>
  <c r="M27" i="32"/>
  <c r="L27" i="32"/>
  <c r="K27" i="32"/>
  <c r="J27" i="32"/>
  <c r="I27" i="32"/>
  <c r="G27" i="32"/>
  <c r="W25" i="32"/>
  <c r="W24" i="32" s="1"/>
  <c r="J25" i="32"/>
  <c r="J24" i="32" s="1"/>
  <c r="V24" i="32"/>
  <c r="U24" i="32"/>
  <c r="T24" i="32"/>
  <c r="S24" i="32"/>
  <c r="R24" i="32"/>
  <c r="Q24" i="32"/>
  <c r="P24" i="32"/>
  <c r="O24" i="32"/>
  <c r="N24" i="32"/>
  <c r="M24" i="32"/>
  <c r="L24" i="32"/>
  <c r="K24" i="32"/>
  <c r="I24" i="32"/>
  <c r="H24" i="32"/>
  <c r="G24" i="32"/>
  <c r="W22" i="32"/>
  <c r="J22" i="32"/>
  <c r="X22" i="32" s="1"/>
  <c r="W19" i="32"/>
  <c r="W18" i="32" s="1"/>
  <c r="J19" i="32"/>
  <c r="X19" i="32" s="1"/>
  <c r="V18" i="32"/>
  <c r="U18" i="32"/>
  <c r="T18" i="32"/>
  <c r="S18" i="32"/>
  <c r="R18" i="32"/>
  <c r="Q18" i="32"/>
  <c r="P18" i="32"/>
  <c r="O18" i="32"/>
  <c r="N18" i="32"/>
  <c r="M18" i="32"/>
  <c r="L18" i="32"/>
  <c r="K18" i="32"/>
  <c r="I18" i="32"/>
  <c r="H18" i="32"/>
  <c r="G18" i="32"/>
  <c r="W15" i="32"/>
  <c r="J15" i="32"/>
  <c r="X15" i="32" s="1"/>
  <c r="X14" i="32" s="1"/>
  <c r="W14" i="32"/>
  <c r="V14" i="32"/>
  <c r="V9" i="32" s="1"/>
  <c r="V8" i="32" s="1"/>
  <c r="U14" i="32"/>
  <c r="T14" i="32"/>
  <c r="S14" i="32"/>
  <c r="R14" i="32"/>
  <c r="Q14" i="32"/>
  <c r="Q9" i="32" s="1"/>
  <c r="Q8" i="32" s="1"/>
  <c r="P14" i="32"/>
  <c r="O14" i="32"/>
  <c r="O9" i="32" s="1"/>
  <c r="O8" i="32" s="1"/>
  <c r="N14" i="32"/>
  <c r="N9" i="32" s="1"/>
  <c r="N8" i="32" s="1"/>
  <c r="M14" i="32"/>
  <c r="L14" i="32"/>
  <c r="K14" i="32"/>
  <c r="I14" i="32"/>
  <c r="I9" i="32" s="1"/>
  <c r="I8" i="32" s="1"/>
  <c r="H14" i="32"/>
  <c r="H9" i="32" s="1"/>
  <c r="H8" i="32" s="1"/>
  <c r="G14" i="32"/>
  <c r="G9" i="32" s="1"/>
  <c r="G8" i="32" s="1"/>
  <c r="X11" i="32"/>
  <c r="X10" i="32" s="1"/>
  <c r="W11" i="32"/>
  <c r="W10" i="32" s="1"/>
  <c r="J11" i="32"/>
  <c r="V10" i="32"/>
  <c r="U10" i="32"/>
  <c r="T10" i="32"/>
  <c r="T9" i="32" s="1"/>
  <c r="T8" i="32" s="1"/>
  <c r="S10" i="32"/>
  <c r="S9" i="32" s="1"/>
  <c r="S8" i="32" s="1"/>
  <c r="R10" i="32"/>
  <c r="R9" i="32" s="1"/>
  <c r="R8" i="32" s="1"/>
  <c r="Q10" i="32"/>
  <c r="P10" i="32"/>
  <c r="O10" i="32"/>
  <c r="N10" i="32"/>
  <c r="M10" i="32"/>
  <c r="L10" i="32"/>
  <c r="L9" i="32" s="1"/>
  <c r="L8" i="32" s="1"/>
  <c r="K10" i="32"/>
  <c r="K9" i="32" s="1"/>
  <c r="K8" i="32" s="1"/>
  <c r="J10" i="32"/>
  <c r="I10" i="32"/>
  <c r="H10" i="32"/>
  <c r="G10" i="32"/>
  <c r="U9" i="32"/>
  <c r="U8" i="32" s="1"/>
  <c r="M9" i="32"/>
  <c r="M8" i="32" s="1"/>
  <c r="J37" i="33" l="1"/>
  <c r="J8" i="33" s="1"/>
  <c r="X85" i="33"/>
  <c r="X84" i="33"/>
  <c r="X8" i="33"/>
  <c r="P9" i="32"/>
  <c r="P8" i="32" s="1"/>
  <c r="W9" i="32"/>
  <c r="W37" i="32"/>
  <c r="X18" i="32"/>
  <c r="X9" i="32" s="1"/>
  <c r="X84" i="32"/>
  <c r="X85" i="32"/>
  <c r="X63" i="32"/>
  <c r="X62" i="32" s="1"/>
  <c r="X71" i="32"/>
  <c r="X70" i="32" s="1"/>
  <c r="J47" i="32"/>
  <c r="J75" i="32"/>
  <c r="J38" i="32"/>
  <c r="J58" i="32"/>
  <c r="X51" i="32"/>
  <c r="X50" i="32" s="1"/>
  <c r="X25" i="32"/>
  <c r="X24" i="32" s="1"/>
  <c r="J31" i="32"/>
  <c r="X42" i="32"/>
  <c r="X41" i="32" s="1"/>
  <c r="X37" i="32" s="1"/>
  <c r="J14" i="32"/>
  <c r="J9" i="32" s="1"/>
  <c r="W78" i="32"/>
  <c r="J18" i="32"/>
  <c r="P75" i="31"/>
  <c r="W86" i="31"/>
  <c r="W85" i="31" s="1"/>
  <c r="J86" i="31"/>
  <c r="J84" i="31" s="1"/>
  <c r="V85" i="31"/>
  <c r="U85" i="31"/>
  <c r="T85" i="31"/>
  <c r="S85" i="31"/>
  <c r="R85" i="31"/>
  <c r="Q85" i="31"/>
  <c r="P85" i="31"/>
  <c r="O85" i="31"/>
  <c r="N85" i="31"/>
  <c r="M85" i="31"/>
  <c r="L85" i="31"/>
  <c r="K85" i="31"/>
  <c r="I85" i="31"/>
  <c r="H85" i="31"/>
  <c r="G85" i="31"/>
  <c r="V84" i="31"/>
  <c r="V81" i="31" s="1"/>
  <c r="U84" i="31"/>
  <c r="T84" i="31"/>
  <c r="T81" i="31" s="1"/>
  <c r="S84" i="31"/>
  <c r="S81" i="31" s="1"/>
  <c r="R84" i="31"/>
  <c r="Q84" i="31"/>
  <c r="Q81" i="31" s="1"/>
  <c r="P84" i="31"/>
  <c r="O84" i="31"/>
  <c r="N84" i="31"/>
  <c r="M84" i="31"/>
  <c r="L84" i="31"/>
  <c r="K84" i="31"/>
  <c r="K81" i="31" s="1"/>
  <c r="I84" i="31"/>
  <c r="H84" i="31"/>
  <c r="G84" i="31"/>
  <c r="J82" i="31"/>
  <c r="X82" i="31" s="1"/>
  <c r="X81" i="31" s="1"/>
  <c r="W81" i="31"/>
  <c r="U81" i="31"/>
  <c r="R81" i="31"/>
  <c r="P81" i="31"/>
  <c r="L81" i="31"/>
  <c r="I81" i="31"/>
  <c r="H81" i="31"/>
  <c r="W79" i="31"/>
  <c r="J79" i="31"/>
  <c r="X79" i="31" s="1"/>
  <c r="X78" i="31" s="1"/>
  <c r="W78" i="31"/>
  <c r="V78" i="31"/>
  <c r="U78" i="31"/>
  <c r="T78" i="31"/>
  <c r="S78" i="31"/>
  <c r="R78" i="31"/>
  <c r="Q78" i="31"/>
  <c r="P78" i="31"/>
  <c r="O78" i="31"/>
  <c r="N78" i="31"/>
  <c r="M78" i="31"/>
  <c r="L78" i="31"/>
  <c r="K78" i="31"/>
  <c r="I78" i="31"/>
  <c r="H78" i="31"/>
  <c r="G78" i="31"/>
  <c r="W76" i="31"/>
  <c r="W75" i="31" s="1"/>
  <c r="J76" i="31"/>
  <c r="X76" i="31" s="1"/>
  <c r="X75" i="31" s="1"/>
  <c r="V75" i="31"/>
  <c r="U75" i="31"/>
  <c r="T75" i="31"/>
  <c r="S75" i="31"/>
  <c r="R75" i="31"/>
  <c r="Q75" i="31"/>
  <c r="O75" i="31"/>
  <c r="N75" i="31"/>
  <c r="M75" i="31"/>
  <c r="L75" i="31"/>
  <c r="K75" i="31"/>
  <c r="J75" i="31"/>
  <c r="I75" i="31"/>
  <c r="H75" i="31"/>
  <c r="G75" i="31"/>
  <c r="W74" i="31"/>
  <c r="W73" i="31" s="1"/>
  <c r="J74" i="31"/>
  <c r="J73" i="31" s="1"/>
  <c r="V73" i="31"/>
  <c r="U73" i="31"/>
  <c r="T73" i="31"/>
  <c r="S73" i="31"/>
  <c r="R73" i="31"/>
  <c r="Q73" i="31"/>
  <c r="P73" i="31"/>
  <c r="O73" i="31"/>
  <c r="N73" i="31"/>
  <c r="M73" i="31"/>
  <c r="L73" i="31"/>
  <c r="K73" i="31"/>
  <c r="I73" i="31"/>
  <c r="H73" i="31"/>
  <c r="G73" i="31"/>
  <c r="X71" i="31"/>
  <c r="X70" i="31" s="1"/>
  <c r="J71" i="31"/>
  <c r="W70" i="31"/>
  <c r="V70" i="31"/>
  <c r="U70" i="31"/>
  <c r="T70" i="31"/>
  <c r="S70" i="31"/>
  <c r="R70" i="31"/>
  <c r="Q70" i="31"/>
  <c r="P70" i="31"/>
  <c r="O70" i="31"/>
  <c r="N70" i="31"/>
  <c r="L70" i="31"/>
  <c r="K70" i="31"/>
  <c r="J70" i="31"/>
  <c r="I70" i="31"/>
  <c r="H70" i="31"/>
  <c r="G70" i="31"/>
  <c r="I68" i="31"/>
  <c r="I67" i="31" s="1"/>
  <c r="W67" i="31"/>
  <c r="V67" i="31"/>
  <c r="U67" i="31"/>
  <c r="T67" i="31"/>
  <c r="S67" i="31"/>
  <c r="R67" i="31"/>
  <c r="Q67" i="31"/>
  <c r="P67" i="31"/>
  <c r="O67" i="31"/>
  <c r="N67" i="31"/>
  <c r="L67" i="31"/>
  <c r="K67" i="31"/>
  <c r="H67" i="31"/>
  <c r="G67" i="31"/>
  <c r="X65" i="31"/>
  <c r="J65" i="31"/>
  <c r="W63" i="31"/>
  <c r="J63" i="31"/>
  <c r="X63" i="31" s="1"/>
  <c r="X62" i="31" s="1"/>
  <c r="W62" i="31"/>
  <c r="V62" i="31"/>
  <c r="U62" i="31"/>
  <c r="T62" i="31"/>
  <c r="S62" i="31"/>
  <c r="R62" i="31"/>
  <c r="Q62" i="31"/>
  <c r="P62" i="31"/>
  <c r="O62" i="31"/>
  <c r="N62" i="31"/>
  <c r="M62" i="31"/>
  <c r="L62" i="31"/>
  <c r="K62" i="31"/>
  <c r="I62" i="31"/>
  <c r="H62" i="31"/>
  <c r="G62" i="31"/>
  <c r="W59" i="31"/>
  <c r="W58" i="31" s="1"/>
  <c r="J59" i="31"/>
  <c r="X59" i="31" s="1"/>
  <c r="X58" i="31" s="1"/>
  <c r="V58" i="31"/>
  <c r="U58" i="31"/>
  <c r="T58" i="31"/>
  <c r="S58" i="31"/>
  <c r="R58" i="31"/>
  <c r="Q58" i="31"/>
  <c r="P58" i="31"/>
  <c r="N58" i="31"/>
  <c r="M58" i="31"/>
  <c r="L58" i="31"/>
  <c r="K58" i="31"/>
  <c r="I58" i="31"/>
  <c r="H58" i="31"/>
  <c r="G58" i="31"/>
  <c r="J56" i="31"/>
  <c r="X56" i="31" s="1"/>
  <c r="W54" i="31"/>
  <c r="W53" i="31" s="1"/>
  <c r="J54" i="31"/>
  <c r="V53" i="31"/>
  <c r="U53" i="31"/>
  <c r="T53" i="31"/>
  <c r="S53" i="31"/>
  <c r="R53" i="31"/>
  <c r="Q53" i="31"/>
  <c r="P53" i="31"/>
  <c r="O53" i="31"/>
  <c r="N53" i="31"/>
  <c r="M53" i="31"/>
  <c r="L53" i="31"/>
  <c r="K53" i="31"/>
  <c r="J53" i="31"/>
  <c r="I53" i="31"/>
  <c r="H53" i="31"/>
  <c r="G53" i="31"/>
  <c r="W51" i="31"/>
  <c r="J51" i="31"/>
  <c r="X51" i="31" s="1"/>
  <c r="X50" i="31" s="1"/>
  <c r="W50" i="31"/>
  <c r="V50" i="31"/>
  <c r="U50" i="31"/>
  <c r="T50" i="31"/>
  <c r="S50" i="31"/>
  <c r="R50" i="31"/>
  <c r="Q50" i="31"/>
  <c r="P50" i="31"/>
  <c r="O50" i="31"/>
  <c r="N50" i="31"/>
  <c r="M50" i="31"/>
  <c r="L50" i="31"/>
  <c r="K50" i="31"/>
  <c r="I50" i="31"/>
  <c r="H50" i="31"/>
  <c r="G50" i="31"/>
  <c r="W48" i="31"/>
  <c r="W47" i="31" s="1"/>
  <c r="J48" i="31"/>
  <c r="X48" i="31" s="1"/>
  <c r="X47" i="31" s="1"/>
  <c r="V47" i="31"/>
  <c r="U47" i="31"/>
  <c r="T47" i="31"/>
  <c r="S47" i="31"/>
  <c r="R47" i="31"/>
  <c r="Q47" i="31"/>
  <c r="P47" i="31"/>
  <c r="O47" i="31"/>
  <c r="N47" i="31"/>
  <c r="M47" i="31"/>
  <c r="L47" i="31"/>
  <c r="K47" i="31"/>
  <c r="J47" i="31"/>
  <c r="I47" i="31"/>
  <c r="H47" i="31"/>
  <c r="G47" i="31"/>
  <c r="W45" i="31"/>
  <c r="W44" i="31" s="1"/>
  <c r="J45" i="31"/>
  <c r="J44" i="31" s="1"/>
  <c r="V44" i="31"/>
  <c r="U44" i="31"/>
  <c r="T44" i="31"/>
  <c r="S44" i="31"/>
  <c r="R44" i="31"/>
  <c r="R37" i="31" s="1"/>
  <c r="Q44" i="31"/>
  <c r="P44" i="31"/>
  <c r="O44" i="31"/>
  <c r="N44" i="31"/>
  <c r="M44" i="31"/>
  <c r="L44" i="31"/>
  <c r="K44" i="31"/>
  <c r="I44" i="31"/>
  <c r="H44" i="31"/>
  <c r="G44" i="31"/>
  <c r="W42" i="31"/>
  <c r="J42" i="31"/>
  <c r="X42" i="31" s="1"/>
  <c r="X41" i="31" s="1"/>
  <c r="W41" i="31"/>
  <c r="V41" i="31"/>
  <c r="V37" i="31" s="1"/>
  <c r="U41" i="31"/>
  <c r="T41" i="31"/>
  <c r="S41" i="31"/>
  <c r="R41" i="31"/>
  <c r="Q41" i="31"/>
  <c r="P41" i="31"/>
  <c r="P37" i="31" s="1"/>
  <c r="O41" i="31"/>
  <c r="O37" i="31" s="1"/>
  <c r="N41" i="31"/>
  <c r="N37" i="31" s="1"/>
  <c r="M41" i="31"/>
  <c r="L41" i="31"/>
  <c r="K41" i="31"/>
  <c r="I41" i="31"/>
  <c r="H41" i="31"/>
  <c r="H37" i="31" s="1"/>
  <c r="G41" i="31"/>
  <c r="G37" i="31" s="1"/>
  <c r="X39" i="31"/>
  <c r="X38" i="31" s="1"/>
  <c r="W39" i="31"/>
  <c r="W38" i="31" s="1"/>
  <c r="J39" i="31"/>
  <c r="J38" i="31" s="1"/>
  <c r="V38" i="31"/>
  <c r="U38" i="31"/>
  <c r="T38" i="31"/>
  <c r="T37" i="31" s="1"/>
  <c r="S38" i="31"/>
  <c r="S37" i="31" s="1"/>
  <c r="R38" i="31"/>
  <c r="Q38" i="31"/>
  <c r="Q37" i="31" s="1"/>
  <c r="P38" i="31"/>
  <c r="O38" i="31"/>
  <c r="N38" i="31"/>
  <c r="M38" i="31"/>
  <c r="L38" i="31"/>
  <c r="L37" i="31" s="1"/>
  <c r="K38" i="31"/>
  <c r="K37" i="31" s="1"/>
  <c r="I38" i="31"/>
  <c r="I37" i="31" s="1"/>
  <c r="H38" i="31"/>
  <c r="G38" i="31"/>
  <c r="U37" i="31"/>
  <c r="M37" i="31"/>
  <c r="W35" i="31"/>
  <c r="W31" i="31" s="1"/>
  <c r="J35" i="31"/>
  <c r="X32" i="31"/>
  <c r="W32" i="31"/>
  <c r="J32" i="31"/>
  <c r="V31" i="31"/>
  <c r="U31" i="31"/>
  <c r="T31" i="31"/>
  <c r="S31" i="31"/>
  <c r="R31" i="31"/>
  <c r="Q31" i="31"/>
  <c r="P31" i="31"/>
  <c r="O31" i="31"/>
  <c r="N31" i="31"/>
  <c r="M31" i="31"/>
  <c r="L31" i="31"/>
  <c r="K31" i="31"/>
  <c r="J31" i="31"/>
  <c r="I31" i="31"/>
  <c r="H31" i="31"/>
  <c r="G31" i="31"/>
  <c r="W28" i="31"/>
  <c r="W27" i="31" s="1"/>
  <c r="J28" i="31"/>
  <c r="V27" i="31"/>
  <c r="U27" i="31"/>
  <c r="T27" i="31"/>
  <c r="S27" i="31"/>
  <c r="R27" i="31"/>
  <c r="Q27" i="31"/>
  <c r="P27" i="31"/>
  <c r="O27" i="31"/>
  <c r="N27" i="31"/>
  <c r="M27" i="31"/>
  <c r="L27" i="31"/>
  <c r="K27" i="31"/>
  <c r="J27" i="31"/>
  <c r="I27" i="31"/>
  <c r="G27" i="31"/>
  <c r="X25" i="31"/>
  <c r="W25" i="31"/>
  <c r="J25" i="31"/>
  <c r="J24" i="31" s="1"/>
  <c r="X24" i="31"/>
  <c r="W24" i="31"/>
  <c r="V24" i="31"/>
  <c r="U24" i="31"/>
  <c r="T24" i="31"/>
  <c r="S24" i="31"/>
  <c r="R24" i="31"/>
  <c r="Q24" i="31"/>
  <c r="P24" i="31"/>
  <c r="O24" i="31"/>
  <c r="N24" i="31"/>
  <c r="M24" i="31"/>
  <c r="L24" i="31"/>
  <c r="K24" i="31"/>
  <c r="I24" i="31"/>
  <c r="H24" i="31"/>
  <c r="G24" i="31"/>
  <c r="X22" i="31"/>
  <c r="X18" i="31" s="1"/>
  <c r="W22" i="31"/>
  <c r="J22" i="31"/>
  <c r="X19" i="31"/>
  <c r="W19" i="31"/>
  <c r="J19" i="31"/>
  <c r="J18" i="31" s="1"/>
  <c r="W18" i="31"/>
  <c r="V18" i="31"/>
  <c r="U18" i="31"/>
  <c r="T18" i="31"/>
  <c r="S18" i="31"/>
  <c r="R18" i="31"/>
  <c r="Q18" i="31"/>
  <c r="P18" i="31"/>
  <c r="O18" i="31"/>
  <c r="O9" i="31" s="1"/>
  <c r="N18" i="31"/>
  <c r="M18" i="31"/>
  <c r="L18" i="31"/>
  <c r="K18" i="31"/>
  <c r="I18" i="31"/>
  <c r="H18" i="31"/>
  <c r="G18" i="31"/>
  <c r="G9" i="31" s="1"/>
  <c r="X15" i="31"/>
  <c r="X14" i="31" s="1"/>
  <c r="W15" i="31"/>
  <c r="W14" i="31" s="1"/>
  <c r="J15" i="31"/>
  <c r="J14" i="31" s="1"/>
  <c r="V14" i="31"/>
  <c r="U14" i="31"/>
  <c r="T14" i="31"/>
  <c r="T9" i="31" s="1"/>
  <c r="S14" i="31"/>
  <c r="S9" i="31" s="1"/>
  <c r="R14" i="31"/>
  <c r="Q14" i="31"/>
  <c r="P14" i="31"/>
  <c r="O14" i="31"/>
  <c r="N14" i="31"/>
  <c r="M14" i="31"/>
  <c r="L14" i="31"/>
  <c r="L9" i="31" s="1"/>
  <c r="K14" i="31"/>
  <c r="K9" i="31" s="1"/>
  <c r="I14" i="31"/>
  <c r="H14" i="31"/>
  <c r="G14" i="31"/>
  <c r="W11" i="31"/>
  <c r="W10" i="31" s="1"/>
  <c r="W9" i="31" s="1"/>
  <c r="J11" i="31"/>
  <c r="X11" i="31" s="1"/>
  <c r="X10" i="31" s="1"/>
  <c r="V10" i="31"/>
  <c r="V9" i="31" s="1"/>
  <c r="V8" i="31" s="1"/>
  <c r="U10" i="31"/>
  <c r="U9" i="31" s="1"/>
  <c r="U8" i="31" s="1"/>
  <c r="T10" i="31"/>
  <c r="S10" i="31"/>
  <c r="R10" i="31"/>
  <c r="Q10" i="31"/>
  <c r="Q9" i="31" s="1"/>
  <c r="P10" i="31"/>
  <c r="P9" i="31" s="1"/>
  <c r="O10" i="31"/>
  <c r="N10" i="31"/>
  <c r="N9" i="31" s="1"/>
  <c r="N8" i="31" s="1"/>
  <c r="M10" i="31"/>
  <c r="M9" i="31" s="1"/>
  <c r="M8" i="31" s="1"/>
  <c r="L10" i="31"/>
  <c r="K10" i="31"/>
  <c r="I10" i="31"/>
  <c r="I9" i="31" s="1"/>
  <c r="H10" i="31"/>
  <c r="H9" i="31" s="1"/>
  <c r="H8" i="31" s="1"/>
  <c r="G10" i="31"/>
  <c r="R9" i="31"/>
  <c r="R8" i="31" s="1"/>
  <c r="J8" i="32" l="1"/>
  <c r="X8" i="32"/>
  <c r="J37" i="32"/>
  <c r="W8" i="32"/>
  <c r="X31" i="31"/>
  <c r="X9" i="31" s="1"/>
  <c r="Q8" i="31"/>
  <c r="I8" i="31"/>
  <c r="O8" i="31"/>
  <c r="G8" i="31"/>
  <c r="K8" i="31"/>
  <c r="S8" i="31"/>
  <c r="L8" i="31"/>
  <c r="T8" i="31"/>
  <c r="W37" i="31"/>
  <c r="W8" i="31" s="1"/>
  <c r="P8" i="31"/>
  <c r="J68" i="31"/>
  <c r="X45" i="31"/>
  <c r="X44" i="31" s="1"/>
  <c r="X74" i="31"/>
  <c r="X73" i="31" s="1"/>
  <c r="J50" i="31"/>
  <c r="J62" i="31"/>
  <c r="J78" i="31"/>
  <c r="X28" i="31"/>
  <c r="X27" i="31" s="1"/>
  <c r="X35" i="31"/>
  <c r="X54" i="31"/>
  <c r="X53" i="31" s="1"/>
  <c r="J85" i="31"/>
  <c r="J10" i="31"/>
  <c r="J9" i="31" s="1"/>
  <c r="X86" i="31"/>
  <c r="J41" i="31"/>
  <c r="W84" i="31"/>
  <c r="J58" i="31"/>
  <c r="W86" i="30"/>
  <c r="W84" i="30" s="1"/>
  <c r="J86" i="30"/>
  <c r="X86" i="30" s="1"/>
  <c r="W85" i="30"/>
  <c r="V85" i="30"/>
  <c r="U85" i="30"/>
  <c r="T85" i="30"/>
  <c r="S85" i="30"/>
  <c r="R85" i="30"/>
  <c r="Q85" i="30"/>
  <c r="P85" i="30"/>
  <c r="O85" i="30"/>
  <c r="N85" i="30"/>
  <c r="M85" i="30"/>
  <c r="L85" i="30"/>
  <c r="K85" i="30"/>
  <c r="I85" i="30"/>
  <c r="H85" i="30"/>
  <c r="G85" i="30"/>
  <c r="V84" i="30"/>
  <c r="U84" i="30"/>
  <c r="U81" i="30" s="1"/>
  <c r="T84" i="30"/>
  <c r="S84" i="30"/>
  <c r="R84" i="30"/>
  <c r="R81" i="30" s="1"/>
  <c r="Q84" i="30"/>
  <c r="P84" i="30"/>
  <c r="P81" i="30" s="1"/>
  <c r="O84" i="30"/>
  <c r="N84" i="30"/>
  <c r="M84" i="30"/>
  <c r="L84" i="30"/>
  <c r="L81" i="30" s="1"/>
  <c r="K84" i="30"/>
  <c r="J84" i="30"/>
  <c r="I84" i="30"/>
  <c r="H84" i="30"/>
  <c r="G84" i="30"/>
  <c r="J82" i="30"/>
  <c r="X82" i="30" s="1"/>
  <c r="X81" i="30" s="1"/>
  <c r="W81" i="30"/>
  <c r="V81" i="30"/>
  <c r="T81" i="30"/>
  <c r="S81" i="30"/>
  <c r="Q81" i="30"/>
  <c r="K81" i="30"/>
  <c r="I81" i="30"/>
  <c r="H81" i="30"/>
  <c r="W79" i="30"/>
  <c r="J79" i="30"/>
  <c r="X79" i="30" s="1"/>
  <c r="X78" i="30" s="1"/>
  <c r="W78" i="30"/>
  <c r="V78" i="30"/>
  <c r="U78" i="30"/>
  <c r="T78" i="30"/>
  <c r="S78" i="30"/>
  <c r="R78" i="30"/>
  <c r="Q78" i="30"/>
  <c r="P78" i="30"/>
  <c r="O78" i="30"/>
  <c r="N78" i="30"/>
  <c r="M78" i="30"/>
  <c r="L78" i="30"/>
  <c r="K78" i="30"/>
  <c r="I78" i="30"/>
  <c r="H78" i="30"/>
  <c r="G78" i="30"/>
  <c r="W76" i="30"/>
  <c r="W75" i="30" s="1"/>
  <c r="J76" i="30"/>
  <c r="X76" i="30" s="1"/>
  <c r="X75" i="30" s="1"/>
  <c r="V75" i="30"/>
  <c r="U75" i="30"/>
  <c r="T75" i="30"/>
  <c r="S75" i="30"/>
  <c r="R75" i="30"/>
  <c r="Q75" i="30"/>
  <c r="P75" i="30"/>
  <c r="O75" i="30"/>
  <c r="N75" i="30"/>
  <c r="M75" i="30"/>
  <c r="L75" i="30"/>
  <c r="K75" i="30"/>
  <c r="I75" i="30"/>
  <c r="H75" i="30"/>
  <c r="G75" i="30"/>
  <c r="W74" i="30"/>
  <c r="X74" i="30" s="1"/>
  <c r="X73" i="30" s="1"/>
  <c r="J74" i="30"/>
  <c r="V73" i="30"/>
  <c r="U73" i="30"/>
  <c r="T73" i="30"/>
  <c r="S73" i="30"/>
  <c r="R73" i="30"/>
  <c r="Q73" i="30"/>
  <c r="P73" i="30"/>
  <c r="O73" i="30"/>
  <c r="N73" i="30"/>
  <c r="M73" i="30"/>
  <c r="L73" i="30"/>
  <c r="K73" i="30"/>
  <c r="J73" i="30"/>
  <c r="I73" i="30"/>
  <c r="H73" i="30"/>
  <c r="G73" i="30"/>
  <c r="X71" i="30"/>
  <c r="X70" i="30" s="1"/>
  <c r="J71" i="30"/>
  <c r="W70" i="30"/>
  <c r="V70" i="30"/>
  <c r="U70" i="30"/>
  <c r="T70" i="30"/>
  <c r="S70" i="30"/>
  <c r="R70" i="30"/>
  <c r="Q70" i="30"/>
  <c r="P70" i="30"/>
  <c r="O70" i="30"/>
  <c r="N70" i="30"/>
  <c r="L70" i="30"/>
  <c r="K70" i="30"/>
  <c r="J70" i="30"/>
  <c r="I70" i="30"/>
  <c r="H70" i="30"/>
  <c r="G70" i="30"/>
  <c r="J68" i="30"/>
  <c r="X68" i="30" s="1"/>
  <c r="X67" i="30" s="1"/>
  <c r="I68" i="30"/>
  <c r="W67" i="30"/>
  <c r="V67" i="30"/>
  <c r="U67" i="30"/>
  <c r="T67" i="30"/>
  <c r="S67" i="30"/>
  <c r="R67" i="30"/>
  <c r="Q67" i="30"/>
  <c r="P67" i="30"/>
  <c r="O67" i="30"/>
  <c r="N67" i="30"/>
  <c r="L67" i="30"/>
  <c r="K67" i="30"/>
  <c r="I67" i="30"/>
  <c r="H67" i="30"/>
  <c r="G67" i="30"/>
  <c r="J65" i="30"/>
  <c r="X65" i="30" s="1"/>
  <c r="W63" i="30"/>
  <c r="J63" i="30"/>
  <c r="X63" i="30" s="1"/>
  <c r="X62" i="30" s="1"/>
  <c r="W62" i="30"/>
  <c r="V62" i="30"/>
  <c r="U62" i="30"/>
  <c r="T62" i="30"/>
  <c r="S62" i="30"/>
  <c r="R62" i="30"/>
  <c r="Q62" i="30"/>
  <c r="P62" i="30"/>
  <c r="O62" i="30"/>
  <c r="N62" i="30"/>
  <c r="M62" i="30"/>
  <c r="L62" i="30"/>
  <c r="K62" i="30"/>
  <c r="I62" i="30"/>
  <c r="H62" i="30"/>
  <c r="G62" i="30"/>
  <c r="W59" i="30"/>
  <c r="W58" i="30" s="1"/>
  <c r="J59" i="30"/>
  <c r="X59" i="30" s="1"/>
  <c r="X58" i="30" s="1"/>
  <c r="V58" i="30"/>
  <c r="U58" i="30"/>
  <c r="T58" i="30"/>
  <c r="S58" i="30"/>
  <c r="R58" i="30"/>
  <c r="Q58" i="30"/>
  <c r="P58" i="30"/>
  <c r="N58" i="30"/>
  <c r="M58" i="30"/>
  <c r="L58" i="30"/>
  <c r="K58" i="30"/>
  <c r="I58" i="30"/>
  <c r="H58" i="30"/>
  <c r="G58" i="30"/>
  <c r="J56" i="30"/>
  <c r="X56" i="30" s="1"/>
  <c r="W54" i="30"/>
  <c r="J54" i="30"/>
  <c r="X54" i="30" s="1"/>
  <c r="X53" i="30" s="1"/>
  <c r="W53" i="30"/>
  <c r="V53" i="30"/>
  <c r="U53" i="30"/>
  <c r="U37" i="30" s="1"/>
  <c r="T53" i="30"/>
  <c r="S53" i="30"/>
  <c r="R53" i="30"/>
  <c r="Q53" i="30"/>
  <c r="P53" i="30"/>
  <c r="O53" i="30"/>
  <c r="N53" i="30"/>
  <c r="M53" i="30"/>
  <c r="L53" i="30"/>
  <c r="K53" i="30"/>
  <c r="J53" i="30"/>
  <c r="I53" i="30"/>
  <c r="H53" i="30"/>
  <c r="G53" i="30"/>
  <c r="W51" i="30"/>
  <c r="J51" i="30"/>
  <c r="X51" i="30" s="1"/>
  <c r="X50" i="30" s="1"/>
  <c r="W50" i="30"/>
  <c r="V50" i="30"/>
  <c r="U50" i="30"/>
  <c r="T50" i="30"/>
  <c r="S50" i="30"/>
  <c r="R50" i="30"/>
  <c r="Q50" i="30"/>
  <c r="P50" i="30"/>
  <c r="O50" i="30"/>
  <c r="N50" i="30"/>
  <c r="M50" i="30"/>
  <c r="L50" i="30"/>
  <c r="K50" i="30"/>
  <c r="I50" i="30"/>
  <c r="H50" i="30"/>
  <c r="G50" i="30"/>
  <c r="W48" i="30"/>
  <c r="W47" i="30" s="1"/>
  <c r="J48" i="30"/>
  <c r="X48" i="30" s="1"/>
  <c r="X47" i="30" s="1"/>
  <c r="V47" i="30"/>
  <c r="U47" i="30"/>
  <c r="T47" i="30"/>
  <c r="S47" i="30"/>
  <c r="R47" i="30"/>
  <c r="R37" i="30" s="1"/>
  <c r="R8" i="30" s="1"/>
  <c r="Q47" i="30"/>
  <c r="P47" i="30"/>
  <c r="O47" i="30"/>
  <c r="N47" i="30"/>
  <c r="M47" i="30"/>
  <c r="L47" i="30"/>
  <c r="K47" i="30"/>
  <c r="J47" i="30"/>
  <c r="I47" i="30"/>
  <c r="H47" i="30"/>
  <c r="G47" i="30"/>
  <c r="W45" i="30"/>
  <c r="J45" i="30"/>
  <c r="J44" i="30" s="1"/>
  <c r="W44" i="30"/>
  <c r="V44" i="30"/>
  <c r="U44" i="30"/>
  <c r="T44" i="30"/>
  <c r="S44" i="30"/>
  <c r="R44" i="30"/>
  <c r="Q44" i="30"/>
  <c r="P44" i="30"/>
  <c r="O44" i="30"/>
  <c r="N44" i="30"/>
  <c r="M44" i="30"/>
  <c r="L44" i="30"/>
  <c r="K44" i="30"/>
  <c r="I44" i="30"/>
  <c r="H44" i="30"/>
  <c r="G44" i="30"/>
  <c r="X42" i="30"/>
  <c r="X41" i="30" s="1"/>
  <c r="W42" i="30"/>
  <c r="J42" i="30"/>
  <c r="J41" i="30" s="1"/>
  <c r="W41" i="30"/>
  <c r="V41" i="30"/>
  <c r="V37" i="30" s="1"/>
  <c r="U41" i="30"/>
  <c r="T41" i="30"/>
  <c r="S41" i="30"/>
  <c r="R41" i="30"/>
  <c r="Q41" i="30"/>
  <c r="P41" i="30"/>
  <c r="O41" i="30"/>
  <c r="O37" i="30" s="1"/>
  <c r="N41" i="30"/>
  <c r="N37" i="30" s="1"/>
  <c r="M41" i="30"/>
  <c r="L41" i="30"/>
  <c r="K41" i="30"/>
  <c r="I41" i="30"/>
  <c r="H41" i="30"/>
  <c r="G41" i="30"/>
  <c r="G37" i="30" s="1"/>
  <c r="W39" i="30"/>
  <c r="W38" i="30" s="1"/>
  <c r="J39" i="30"/>
  <c r="X39" i="30" s="1"/>
  <c r="X38" i="30" s="1"/>
  <c r="V38" i="30"/>
  <c r="U38" i="30"/>
  <c r="T38" i="30"/>
  <c r="T37" i="30" s="1"/>
  <c r="S38" i="30"/>
  <c r="R38" i="30"/>
  <c r="Q38" i="30"/>
  <c r="Q37" i="30" s="1"/>
  <c r="P38" i="30"/>
  <c r="P37" i="30" s="1"/>
  <c r="O38" i="30"/>
  <c r="N38" i="30"/>
  <c r="M38" i="30"/>
  <c r="L38" i="30"/>
  <c r="L37" i="30" s="1"/>
  <c r="K38" i="30"/>
  <c r="I38" i="30"/>
  <c r="I37" i="30" s="1"/>
  <c r="H38" i="30"/>
  <c r="H37" i="30" s="1"/>
  <c r="G38" i="30"/>
  <c r="S37" i="30"/>
  <c r="M37" i="30"/>
  <c r="K37" i="30"/>
  <c r="W35" i="30"/>
  <c r="X35" i="30" s="1"/>
  <c r="J35" i="30"/>
  <c r="X32" i="30"/>
  <c r="X31" i="30" s="1"/>
  <c r="W32" i="30"/>
  <c r="W31" i="30" s="1"/>
  <c r="J32" i="30"/>
  <c r="V31" i="30"/>
  <c r="U31" i="30"/>
  <c r="T31" i="30"/>
  <c r="S31" i="30"/>
  <c r="R31" i="30"/>
  <c r="Q31" i="30"/>
  <c r="P31" i="30"/>
  <c r="O31" i="30"/>
  <c r="N31" i="30"/>
  <c r="M31" i="30"/>
  <c r="L31" i="30"/>
  <c r="K31" i="30"/>
  <c r="J31" i="30"/>
  <c r="I31" i="30"/>
  <c r="H31" i="30"/>
  <c r="G31" i="30"/>
  <c r="W28" i="30"/>
  <c r="W27" i="30" s="1"/>
  <c r="J28" i="30"/>
  <c r="V27" i="30"/>
  <c r="U27" i="30"/>
  <c r="T27" i="30"/>
  <c r="S27" i="30"/>
  <c r="R27" i="30"/>
  <c r="Q27" i="30"/>
  <c r="P27" i="30"/>
  <c r="O27" i="30"/>
  <c r="N27" i="30"/>
  <c r="M27" i="30"/>
  <c r="L27" i="30"/>
  <c r="K27" i="30"/>
  <c r="J27" i="30"/>
  <c r="I27" i="30"/>
  <c r="G27" i="30"/>
  <c r="G9" i="30" s="1"/>
  <c r="G8" i="30" s="1"/>
  <c r="X25" i="30"/>
  <c r="X24" i="30" s="1"/>
  <c r="W25" i="30"/>
  <c r="J25" i="30"/>
  <c r="J24" i="30" s="1"/>
  <c r="W24" i="30"/>
  <c r="V24" i="30"/>
  <c r="U24" i="30"/>
  <c r="T24" i="30"/>
  <c r="S24" i="30"/>
  <c r="R24" i="30"/>
  <c r="Q24" i="30"/>
  <c r="P24" i="30"/>
  <c r="O24" i="30"/>
  <c r="N24" i="30"/>
  <c r="M24" i="30"/>
  <c r="L24" i="30"/>
  <c r="K24" i="30"/>
  <c r="I24" i="30"/>
  <c r="H24" i="30"/>
  <c r="G24" i="30"/>
  <c r="W22" i="30"/>
  <c r="J22" i="30"/>
  <c r="X22" i="30" s="1"/>
  <c r="X19" i="30"/>
  <c r="X18" i="30" s="1"/>
  <c r="W19" i="30"/>
  <c r="J19" i="30"/>
  <c r="J18" i="30" s="1"/>
  <c r="W18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I18" i="30"/>
  <c r="H18" i="30"/>
  <c r="G18" i="30"/>
  <c r="W15" i="30"/>
  <c r="W14" i="30" s="1"/>
  <c r="W9" i="30" s="1"/>
  <c r="J15" i="30"/>
  <c r="J14" i="30" s="1"/>
  <c r="V14" i="30"/>
  <c r="U14" i="30"/>
  <c r="T14" i="30"/>
  <c r="T9" i="30" s="1"/>
  <c r="T8" i="30" s="1"/>
  <c r="S14" i="30"/>
  <c r="S9" i="30" s="1"/>
  <c r="S8" i="30" s="1"/>
  <c r="R14" i="30"/>
  <c r="Q14" i="30"/>
  <c r="P14" i="30"/>
  <c r="O14" i="30"/>
  <c r="N14" i="30"/>
  <c r="M14" i="30"/>
  <c r="L14" i="30"/>
  <c r="L9" i="30" s="1"/>
  <c r="L8" i="30" s="1"/>
  <c r="K14" i="30"/>
  <c r="K9" i="30" s="1"/>
  <c r="K8" i="30" s="1"/>
  <c r="I14" i="30"/>
  <c r="H14" i="30"/>
  <c r="G14" i="30"/>
  <c r="W11" i="30"/>
  <c r="J11" i="30"/>
  <c r="X11" i="30" s="1"/>
  <c r="X10" i="30" s="1"/>
  <c r="W10" i="30"/>
  <c r="V10" i="30"/>
  <c r="V9" i="30" s="1"/>
  <c r="U10" i="30"/>
  <c r="U9" i="30" s="1"/>
  <c r="T10" i="30"/>
  <c r="S10" i="30"/>
  <c r="R10" i="30"/>
  <c r="Q10" i="30"/>
  <c r="Q9" i="30" s="1"/>
  <c r="P10" i="30"/>
  <c r="O10" i="30"/>
  <c r="N10" i="30"/>
  <c r="N9" i="30" s="1"/>
  <c r="M10" i="30"/>
  <c r="M9" i="30" s="1"/>
  <c r="M8" i="30" s="1"/>
  <c r="L10" i="30"/>
  <c r="K10" i="30"/>
  <c r="I10" i="30"/>
  <c r="I9" i="30" s="1"/>
  <c r="I8" i="30" s="1"/>
  <c r="H10" i="30"/>
  <c r="G10" i="30"/>
  <c r="R9" i="30"/>
  <c r="P9" i="30"/>
  <c r="O9" i="30"/>
  <c r="H9" i="30"/>
  <c r="H8" i="30" s="1"/>
  <c r="J37" i="31" l="1"/>
  <c r="J8" i="31" s="1"/>
  <c r="X37" i="31"/>
  <c r="X8" i="31" s="1"/>
  <c r="X85" i="31"/>
  <c r="X84" i="31"/>
  <c r="X68" i="31"/>
  <c r="X67" i="31" s="1"/>
  <c r="J67" i="31"/>
  <c r="O8" i="30"/>
  <c r="U8" i="30"/>
  <c r="P8" i="30"/>
  <c r="N8" i="30"/>
  <c r="V8" i="30"/>
  <c r="X85" i="30"/>
  <c r="X84" i="30"/>
  <c r="Q8" i="30"/>
  <c r="X37" i="30"/>
  <c r="J62" i="30"/>
  <c r="J78" i="30"/>
  <c r="X28" i="30"/>
  <c r="X27" i="30" s="1"/>
  <c r="J10" i="30"/>
  <c r="J9" i="30" s="1"/>
  <c r="X45" i="30"/>
  <c r="X44" i="30" s="1"/>
  <c r="J50" i="30"/>
  <c r="X15" i="30"/>
  <c r="X14" i="30" s="1"/>
  <c r="X9" i="30" s="1"/>
  <c r="X8" i="30" s="1"/>
  <c r="W73" i="30"/>
  <c r="W37" i="30" s="1"/>
  <c r="W8" i="30" s="1"/>
  <c r="J75" i="30"/>
  <c r="J38" i="30"/>
  <c r="J37" i="30" s="1"/>
  <c r="J58" i="30"/>
  <c r="J85" i="30"/>
  <c r="J67" i="30"/>
  <c r="O73" i="29"/>
  <c r="J8" i="30" l="1"/>
  <c r="O53" i="29"/>
  <c r="W86" i="29"/>
  <c r="X86" i="29" s="1"/>
  <c r="J86" i="29"/>
  <c r="W85" i="29"/>
  <c r="V85" i="29"/>
  <c r="U85" i="29"/>
  <c r="T85" i="29"/>
  <c r="S85" i="29"/>
  <c r="R85" i="29"/>
  <c r="Q85" i="29"/>
  <c r="P85" i="29"/>
  <c r="O85" i="29"/>
  <c r="N85" i="29"/>
  <c r="M85" i="29"/>
  <c r="L85" i="29"/>
  <c r="K85" i="29"/>
  <c r="J85" i="29"/>
  <c r="I85" i="29"/>
  <c r="H85" i="29"/>
  <c r="G85" i="29"/>
  <c r="V84" i="29"/>
  <c r="U84" i="29"/>
  <c r="T84" i="29"/>
  <c r="S84" i="29"/>
  <c r="R84" i="29"/>
  <c r="Q84" i="29"/>
  <c r="Q81" i="29" s="1"/>
  <c r="P84" i="29"/>
  <c r="P81" i="29" s="1"/>
  <c r="O84" i="29"/>
  <c r="N84" i="29"/>
  <c r="M84" i="29"/>
  <c r="L84" i="29"/>
  <c r="L81" i="29" s="1"/>
  <c r="K84" i="29"/>
  <c r="J84" i="29"/>
  <c r="I84" i="29"/>
  <c r="H84" i="29"/>
  <c r="G84" i="29"/>
  <c r="X82" i="29"/>
  <c r="X81" i="29" s="1"/>
  <c r="J82" i="29"/>
  <c r="W81" i="29"/>
  <c r="V81" i="29"/>
  <c r="U81" i="29"/>
  <c r="T81" i="29"/>
  <c r="S81" i="29"/>
  <c r="R81" i="29"/>
  <c r="K81" i="29"/>
  <c r="I81" i="29"/>
  <c r="H81" i="29"/>
  <c r="W79" i="29"/>
  <c r="W78" i="29" s="1"/>
  <c r="J79" i="29"/>
  <c r="X79" i="29" s="1"/>
  <c r="X78" i="29" s="1"/>
  <c r="V78" i="29"/>
  <c r="U78" i="29"/>
  <c r="T78" i="29"/>
  <c r="S78" i="29"/>
  <c r="R78" i="29"/>
  <c r="Q78" i="29"/>
  <c r="P78" i="29"/>
  <c r="O78" i="29"/>
  <c r="N78" i="29"/>
  <c r="M78" i="29"/>
  <c r="L78" i="29"/>
  <c r="K78" i="29"/>
  <c r="J78" i="29"/>
  <c r="I78" i="29"/>
  <c r="H78" i="29"/>
  <c r="G78" i="29"/>
  <c r="W76" i="29"/>
  <c r="W75" i="29" s="1"/>
  <c r="J76" i="29"/>
  <c r="X76" i="29" s="1"/>
  <c r="X75" i="29" s="1"/>
  <c r="V75" i="29"/>
  <c r="U75" i="29"/>
  <c r="T75" i="29"/>
  <c r="S75" i="29"/>
  <c r="R75" i="29"/>
  <c r="Q75" i="29"/>
  <c r="P75" i="29"/>
  <c r="O75" i="29"/>
  <c r="N75" i="29"/>
  <c r="M75" i="29"/>
  <c r="L75" i="29"/>
  <c r="K75" i="29"/>
  <c r="I75" i="29"/>
  <c r="H75" i="29"/>
  <c r="G75" i="29"/>
  <c r="W74" i="29"/>
  <c r="X74" i="29" s="1"/>
  <c r="X73" i="29" s="1"/>
  <c r="J74" i="29"/>
  <c r="V73" i="29"/>
  <c r="U73" i="29"/>
  <c r="T73" i="29"/>
  <c r="S73" i="29"/>
  <c r="R73" i="29"/>
  <c r="Q73" i="29"/>
  <c r="P73" i="29"/>
  <c r="N73" i="29"/>
  <c r="M73" i="29"/>
  <c r="L73" i="29"/>
  <c r="K73" i="29"/>
  <c r="J73" i="29"/>
  <c r="I73" i="29"/>
  <c r="H73" i="29"/>
  <c r="G73" i="29"/>
  <c r="X71" i="29"/>
  <c r="X70" i="29" s="1"/>
  <c r="J71" i="29"/>
  <c r="W70" i="29"/>
  <c r="V70" i="29"/>
  <c r="U70" i="29"/>
  <c r="T70" i="29"/>
  <c r="S70" i="29"/>
  <c r="R70" i="29"/>
  <c r="Q70" i="29"/>
  <c r="P70" i="29"/>
  <c r="O70" i="29"/>
  <c r="N70" i="29"/>
  <c r="L70" i="29"/>
  <c r="K70" i="29"/>
  <c r="J70" i="29"/>
  <c r="I70" i="29"/>
  <c r="H70" i="29"/>
  <c r="G70" i="29"/>
  <c r="J68" i="29"/>
  <c r="X68" i="29" s="1"/>
  <c r="X67" i="29" s="1"/>
  <c r="I68" i="29"/>
  <c r="W67" i="29"/>
  <c r="V67" i="29"/>
  <c r="U67" i="29"/>
  <c r="T67" i="29"/>
  <c r="S67" i="29"/>
  <c r="R67" i="29"/>
  <c r="Q67" i="29"/>
  <c r="P67" i="29"/>
  <c r="O67" i="29"/>
  <c r="N67" i="29"/>
  <c r="L67" i="29"/>
  <c r="K67" i="29"/>
  <c r="J67" i="29"/>
  <c r="I67" i="29"/>
  <c r="H67" i="29"/>
  <c r="G67" i="29"/>
  <c r="J65" i="29"/>
  <c r="X65" i="29" s="1"/>
  <c r="W63" i="29"/>
  <c r="W62" i="29" s="1"/>
  <c r="J63" i="29"/>
  <c r="X63" i="29" s="1"/>
  <c r="X62" i="29" s="1"/>
  <c r="V62" i="29"/>
  <c r="U62" i="29"/>
  <c r="T62" i="29"/>
  <c r="S62" i="29"/>
  <c r="R62" i="29"/>
  <c r="Q62" i="29"/>
  <c r="P62" i="29"/>
  <c r="O62" i="29"/>
  <c r="N62" i="29"/>
  <c r="M62" i="29"/>
  <c r="L62" i="29"/>
  <c r="K62" i="29"/>
  <c r="I62" i="29"/>
  <c r="H62" i="29"/>
  <c r="G62" i="29"/>
  <c r="W59" i="29"/>
  <c r="W58" i="29" s="1"/>
  <c r="J59" i="29"/>
  <c r="J58" i="29" s="1"/>
  <c r="V58" i="29"/>
  <c r="U58" i="29"/>
  <c r="T58" i="29"/>
  <c r="S58" i="29"/>
  <c r="R58" i="29"/>
  <c r="Q58" i="29"/>
  <c r="P58" i="29"/>
  <c r="N58" i="29"/>
  <c r="M58" i="29"/>
  <c r="L58" i="29"/>
  <c r="K58" i="29"/>
  <c r="I58" i="29"/>
  <c r="H58" i="29"/>
  <c r="G58" i="29"/>
  <c r="X56" i="29"/>
  <c r="J56" i="29"/>
  <c r="W54" i="29"/>
  <c r="J54" i="29"/>
  <c r="X54" i="29" s="1"/>
  <c r="X53" i="29" s="1"/>
  <c r="W53" i="29"/>
  <c r="V53" i="29"/>
  <c r="U53" i="29"/>
  <c r="T53" i="29"/>
  <c r="S53" i="29"/>
  <c r="R53" i="29"/>
  <c r="Q53" i="29"/>
  <c r="P53" i="29"/>
  <c r="N53" i="29"/>
  <c r="M53" i="29"/>
  <c r="L53" i="29"/>
  <c r="K53" i="29"/>
  <c r="I53" i="29"/>
  <c r="H53" i="29"/>
  <c r="G53" i="29"/>
  <c r="W51" i="29"/>
  <c r="W50" i="29" s="1"/>
  <c r="J51" i="29"/>
  <c r="X51" i="29" s="1"/>
  <c r="X50" i="29" s="1"/>
  <c r="V50" i="29"/>
  <c r="U50" i="29"/>
  <c r="T50" i="29"/>
  <c r="S50" i="29"/>
  <c r="R50" i="29"/>
  <c r="Q50" i="29"/>
  <c r="P50" i="29"/>
  <c r="O50" i="29"/>
  <c r="N50" i="29"/>
  <c r="M50" i="29"/>
  <c r="L50" i="29"/>
  <c r="K50" i="29"/>
  <c r="J50" i="29"/>
  <c r="I50" i="29"/>
  <c r="H50" i="29"/>
  <c r="G50" i="29"/>
  <c r="W48" i="29"/>
  <c r="W47" i="29" s="1"/>
  <c r="J48" i="29"/>
  <c r="J47" i="29" s="1"/>
  <c r="V47" i="29"/>
  <c r="U47" i="29"/>
  <c r="T47" i="29"/>
  <c r="S47" i="29"/>
  <c r="R47" i="29"/>
  <c r="Q47" i="29"/>
  <c r="P47" i="29"/>
  <c r="O47" i="29"/>
  <c r="N47" i="29"/>
  <c r="M47" i="29"/>
  <c r="L47" i="29"/>
  <c r="K47" i="29"/>
  <c r="I47" i="29"/>
  <c r="H47" i="29"/>
  <c r="G47" i="29"/>
  <c r="X45" i="29"/>
  <c r="W45" i="29"/>
  <c r="J45" i="29"/>
  <c r="X44" i="29"/>
  <c r="W44" i="29"/>
  <c r="V44" i="29"/>
  <c r="U44" i="29"/>
  <c r="T44" i="29"/>
  <c r="S44" i="29"/>
  <c r="R44" i="29"/>
  <c r="Q44" i="29"/>
  <c r="P44" i="29"/>
  <c r="O44" i="29"/>
  <c r="N44" i="29"/>
  <c r="M44" i="29"/>
  <c r="L44" i="29"/>
  <c r="K44" i="29"/>
  <c r="J44" i="29"/>
  <c r="I44" i="29"/>
  <c r="H44" i="29"/>
  <c r="G44" i="29"/>
  <c r="G37" i="29" s="1"/>
  <c r="X42" i="29"/>
  <c r="X41" i="29" s="1"/>
  <c r="W42" i="29"/>
  <c r="J42" i="29"/>
  <c r="J41" i="29" s="1"/>
  <c r="W41" i="29"/>
  <c r="V41" i="29"/>
  <c r="U41" i="29"/>
  <c r="T41" i="29"/>
  <c r="T37" i="29" s="1"/>
  <c r="S41" i="29"/>
  <c r="S37" i="29" s="1"/>
  <c r="R41" i="29"/>
  <c r="Q41" i="29"/>
  <c r="P41" i="29"/>
  <c r="O41" i="29"/>
  <c r="N41" i="29"/>
  <c r="M41" i="29"/>
  <c r="L41" i="29"/>
  <c r="L37" i="29" s="1"/>
  <c r="K41" i="29"/>
  <c r="K37" i="29" s="1"/>
  <c r="I41" i="29"/>
  <c r="H41" i="29"/>
  <c r="G41" i="29"/>
  <c r="W39" i="29"/>
  <c r="W38" i="29" s="1"/>
  <c r="J39" i="29"/>
  <c r="X39" i="29" s="1"/>
  <c r="X38" i="29" s="1"/>
  <c r="V38" i="29"/>
  <c r="V37" i="29" s="1"/>
  <c r="U38" i="29"/>
  <c r="U37" i="29" s="1"/>
  <c r="T38" i="29"/>
  <c r="S38" i="29"/>
  <c r="R38" i="29"/>
  <c r="Q38" i="29"/>
  <c r="Q37" i="29" s="1"/>
  <c r="P38" i="29"/>
  <c r="O38" i="29"/>
  <c r="N38" i="29"/>
  <c r="N37" i="29" s="1"/>
  <c r="M38" i="29"/>
  <c r="M37" i="29" s="1"/>
  <c r="L38" i="29"/>
  <c r="K38" i="29"/>
  <c r="I38" i="29"/>
  <c r="I37" i="29" s="1"/>
  <c r="H38" i="29"/>
  <c r="H37" i="29" s="1"/>
  <c r="G38" i="29"/>
  <c r="R37" i="29"/>
  <c r="W35" i="29"/>
  <c r="J35" i="29"/>
  <c r="X35" i="29" s="1"/>
  <c r="W32" i="29"/>
  <c r="W31" i="29" s="1"/>
  <c r="J32" i="29"/>
  <c r="V31" i="29"/>
  <c r="U31" i="29"/>
  <c r="T31" i="29"/>
  <c r="S31" i="29"/>
  <c r="R31" i="29"/>
  <c r="Q31" i="29"/>
  <c r="P31" i="29"/>
  <c r="O31" i="29"/>
  <c r="O9" i="29" s="1"/>
  <c r="N31" i="29"/>
  <c r="M31" i="29"/>
  <c r="L31" i="29"/>
  <c r="K31" i="29"/>
  <c r="J31" i="29"/>
  <c r="I31" i="29"/>
  <c r="H31" i="29"/>
  <c r="G31" i="29"/>
  <c r="W28" i="29"/>
  <c r="J28" i="29"/>
  <c r="X28" i="29" s="1"/>
  <c r="X27" i="29" s="1"/>
  <c r="W27" i="29"/>
  <c r="V27" i="29"/>
  <c r="U27" i="29"/>
  <c r="T27" i="29"/>
  <c r="S27" i="29"/>
  <c r="R27" i="29"/>
  <c r="Q27" i="29"/>
  <c r="P27" i="29"/>
  <c r="O27" i="29"/>
  <c r="N27" i="29"/>
  <c r="M27" i="29"/>
  <c r="L27" i="29"/>
  <c r="K27" i="29"/>
  <c r="I27" i="29"/>
  <c r="G27" i="29"/>
  <c r="X25" i="29"/>
  <c r="X24" i="29" s="1"/>
  <c r="W25" i="29"/>
  <c r="J25" i="29"/>
  <c r="J24" i="29" s="1"/>
  <c r="W24" i="29"/>
  <c r="V24" i="29"/>
  <c r="U24" i="29"/>
  <c r="T24" i="29"/>
  <c r="S24" i="29"/>
  <c r="R24" i="29"/>
  <c r="Q24" i="29"/>
  <c r="P24" i="29"/>
  <c r="O24" i="29"/>
  <c r="N24" i="29"/>
  <c r="M24" i="29"/>
  <c r="L24" i="29"/>
  <c r="K24" i="29"/>
  <c r="I24" i="29"/>
  <c r="H24" i="29"/>
  <c r="G24" i="29"/>
  <c r="W22" i="29"/>
  <c r="W18" i="29" s="1"/>
  <c r="J22" i="29"/>
  <c r="X22" i="29" s="1"/>
  <c r="X19" i="29"/>
  <c r="X18" i="29" s="1"/>
  <c r="W19" i="29"/>
  <c r="J19" i="29"/>
  <c r="J18" i="29" s="1"/>
  <c r="V18" i="29"/>
  <c r="U18" i="29"/>
  <c r="T18" i="29"/>
  <c r="T9" i="29" s="1"/>
  <c r="T8" i="29" s="1"/>
  <c r="S18" i="29"/>
  <c r="R18" i="29"/>
  <c r="Q18" i="29"/>
  <c r="P18" i="29"/>
  <c r="O18" i="29"/>
  <c r="N18" i="29"/>
  <c r="M18" i="29"/>
  <c r="L18" i="29"/>
  <c r="L9" i="29" s="1"/>
  <c r="L8" i="29" s="1"/>
  <c r="K18" i="29"/>
  <c r="I18" i="29"/>
  <c r="H18" i="29"/>
  <c r="G18" i="29"/>
  <c r="W15" i="29"/>
  <c r="W14" i="29" s="1"/>
  <c r="J15" i="29"/>
  <c r="J14" i="29" s="1"/>
  <c r="V14" i="29"/>
  <c r="U14" i="29"/>
  <c r="T14" i="29"/>
  <c r="S14" i="29"/>
  <c r="R14" i="29"/>
  <c r="Q14" i="29"/>
  <c r="Q9" i="29" s="1"/>
  <c r="Q8" i="29" s="1"/>
  <c r="P14" i="29"/>
  <c r="P9" i="29" s="1"/>
  <c r="O14" i="29"/>
  <c r="N14" i="29"/>
  <c r="M14" i="29"/>
  <c r="L14" i="29"/>
  <c r="K14" i="29"/>
  <c r="I14" i="29"/>
  <c r="I9" i="29" s="1"/>
  <c r="H14" i="29"/>
  <c r="H9" i="29" s="1"/>
  <c r="H8" i="29" s="1"/>
  <c r="G14" i="29"/>
  <c r="X11" i="29"/>
  <c r="X10" i="29" s="1"/>
  <c r="W11" i="29"/>
  <c r="J11" i="29"/>
  <c r="W10" i="29"/>
  <c r="V10" i="29"/>
  <c r="V9" i="29" s="1"/>
  <c r="U10" i="29"/>
  <c r="U9" i="29" s="1"/>
  <c r="U8" i="29" s="1"/>
  <c r="T10" i="29"/>
  <c r="S10" i="29"/>
  <c r="S9" i="29" s="1"/>
  <c r="S8" i="29" s="1"/>
  <c r="R10" i="29"/>
  <c r="R9" i="29" s="1"/>
  <c r="R8" i="29" s="1"/>
  <c r="Q10" i="29"/>
  <c r="P10" i="29"/>
  <c r="O10" i="29"/>
  <c r="N10" i="29"/>
  <c r="N9" i="29" s="1"/>
  <c r="M10" i="29"/>
  <c r="M9" i="29" s="1"/>
  <c r="M8" i="29" s="1"/>
  <c r="L10" i="29"/>
  <c r="K10" i="29"/>
  <c r="K9" i="29" s="1"/>
  <c r="K8" i="29" s="1"/>
  <c r="J10" i="29"/>
  <c r="I10" i="29"/>
  <c r="H10" i="29"/>
  <c r="G10" i="29"/>
  <c r="G9" i="29"/>
  <c r="G8" i="29" s="1"/>
  <c r="P37" i="29" l="1"/>
  <c r="P8" i="29" s="1"/>
  <c r="W73" i="29"/>
  <c r="O37" i="29"/>
  <c r="O8" i="29" s="1"/>
  <c r="W37" i="29"/>
  <c r="W9" i="29"/>
  <c r="I8" i="29"/>
  <c r="N8" i="29"/>
  <c r="V8" i="29"/>
  <c r="X84" i="29"/>
  <c r="X85" i="29"/>
  <c r="X32" i="29"/>
  <c r="X31" i="29" s="1"/>
  <c r="J62" i="29"/>
  <c r="W84" i="29"/>
  <c r="J75" i="29"/>
  <c r="J38" i="29"/>
  <c r="X48" i="29"/>
  <c r="X47" i="29" s="1"/>
  <c r="X37" i="29" s="1"/>
  <c r="X59" i="29"/>
  <c r="X58" i="29" s="1"/>
  <c r="X15" i="29"/>
  <c r="X14" i="29" s="1"/>
  <c r="J27" i="29"/>
  <c r="J9" i="29" s="1"/>
  <c r="J53" i="29"/>
  <c r="O31" i="28"/>
  <c r="O18" i="28"/>
  <c r="O14" i="28"/>
  <c r="O10" i="28"/>
  <c r="O75" i="28"/>
  <c r="O73" i="28"/>
  <c r="W8" i="29" l="1"/>
  <c r="X9" i="29"/>
  <c r="X8" i="29" s="1"/>
  <c r="J37" i="29"/>
  <c r="J8" i="29" s="1"/>
  <c r="O62" i="28"/>
  <c r="W86" i="28"/>
  <c r="J86" i="28"/>
  <c r="J85" i="28" s="1"/>
  <c r="W85" i="28"/>
  <c r="V85" i="28"/>
  <c r="U85" i="28"/>
  <c r="T85" i="28"/>
  <c r="S85" i="28"/>
  <c r="R85" i="28"/>
  <c r="Q85" i="28"/>
  <c r="P85" i="28"/>
  <c r="O85" i="28"/>
  <c r="N85" i="28"/>
  <c r="M85" i="28"/>
  <c r="L85" i="28"/>
  <c r="K85" i="28"/>
  <c r="I85" i="28"/>
  <c r="H85" i="28"/>
  <c r="G85" i="28"/>
  <c r="W84" i="28"/>
  <c r="V84" i="28"/>
  <c r="V81" i="28" s="1"/>
  <c r="U84" i="28"/>
  <c r="U81" i="28" s="1"/>
  <c r="T84" i="28"/>
  <c r="T81" i="28" s="1"/>
  <c r="S84" i="28"/>
  <c r="S81" i="28" s="1"/>
  <c r="R84" i="28"/>
  <c r="Q84" i="28"/>
  <c r="Q81" i="28" s="1"/>
  <c r="P84" i="28"/>
  <c r="O84" i="28"/>
  <c r="N84" i="28"/>
  <c r="M84" i="28"/>
  <c r="L84" i="28"/>
  <c r="L81" i="28" s="1"/>
  <c r="K84" i="28"/>
  <c r="I84" i="28"/>
  <c r="H84" i="28"/>
  <c r="G84" i="28"/>
  <c r="J82" i="28"/>
  <c r="X82" i="28" s="1"/>
  <c r="X81" i="28" s="1"/>
  <c r="W81" i="28"/>
  <c r="R81" i="28"/>
  <c r="P81" i="28"/>
  <c r="K81" i="28"/>
  <c r="I81" i="28"/>
  <c r="H81" i="28"/>
  <c r="W79" i="28"/>
  <c r="W78" i="28" s="1"/>
  <c r="J79" i="28"/>
  <c r="V78" i="28"/>
  <c r="U78" i="28"/>
  <c r="T78" i="28"/>
  <c r="S78" i="28"/>
  <c r="R78" i="28"/>
  <c r="Q78" i="28"/>
  <c r="P78" i="28"/>
  <c r="O78" i="28"/>
  <c r="N78" i="28"/>
  <c r="M78" i="28"/>
  <c r="L78" i="28"/>
  <c r="K78" i="28"/>
  <c r="J78" i="28"/>
  <c r="I78" i="28"/>
  <c r="H78" i="28"/>
  <c r="G78" i="28"/>
  <c r="W76" i="28"/>
  <c r="J76" i="28"/>
  <c r="J75" i="28" s="1"/>
  <c r="V75" i="28"/>
  <c r="U75" i="28"/>
  <c r="T75" i="28"/>
  <c r="S75" i="28"/>
  <c r="R75" i="28"/>
  <c r="Q75" i="28"/>
  <c r="P75" i="28"/>
  <c r="N75" i="28"/>
  <c r="M75" i="28"/>
  <c r="L75" i="28"/>
  <c r="K75" i="28"/>
  <c r="I75" i="28"/>
  <c r="H75" i="28"/>
  <c r="G75" i="28"/>
  <c r="W74" i="28"/>
  <c r="W73" i="28" s="1"/>
  <c r="J74" i="28"/>
  <c r="J73" i="28" s="1"/>
  <c r="V73" i="28"/>
  <c r="U73" i="28"/>
  <c r="T73" i="28"/>
  <c r="S73" i="28"/>
  <c r="R73" i="28"/>
  <c r="Q73" i="28"/>
  <c r="P73" i="28"/>
  <c r="N73" i="28"/>
  <c r="M73" i="28"/>
  <c r="L73" i="28"/>
  <c r="K73" i="28"/>
  <c r="I73" i="28"/>
  <c r="H73" i="28"/>
  <c r="G73" i="28"/>
  <c r="J71" i="28"/>
  <c r="X71" i="28" s="1"/>
  <c r="X70" i="28" s="1"/>
  <c r="W70" i="28"/>
  <c r="V70" i="28"/>
  <c r="U70" i="28"/>
  <c r="T70" i="28"/>
  <c r="S70" i="28"/>
  <c r="R70" i="28"/>
  <c r="Q70" i="28"/>
  <c r="P70" i="28"/>
  <c r="O70" i="28"/>
  <c r="N70" i="28"/>
  <c r="L70" i="28"/>
  <c r="K70" i="28"/>
  <c r="I70" i="28"/>
  <c r="H70" i="28"/>
  <c r="G70" i="28"/>
  <c r="J68" i="28"/>
  <c r="X68" i="28" s="1"/>
  <c r="X67" i="28" s="1"/>
  <c r="I68" i="28"/>
  <c r="W67" i="28"/>
  <c r="V67" i="28"/>
  <c r="U67" i="28"/>
  <c r="T67" i="28"/>
  <c r="S67" i="28"/>
  <c r="R67" i="28"/>
  <c r="Q67" i="28"/>
  <c r="P67" i="28"/>
  <c r="O67" i="28"/>
  <c r="N67" i="28"/>
  <c r="L67" i="28"/>
  <c r="K67" i="28"/>
  <c r="I67" i="28"/>
  <c r="H67" i="28"/>
  <c r="G67" i="28"/>
  <c r="J65" i="28"/>
  <c r="W63" i="28"/>
  <c r="W62" i="28" s="1"/>
  <c r="J63" i="28"/>
  <c r="X63" i="28" s="1"/>
  <c r="V62" i="28"/>
  <c r="U62" i="28"/>
  <c r="T62" i="28"/>
  <c r="S62" i="28"/>
  <c r="R62" i="28"/>
  <c r="Q62" i="28"/>
  <c r="P62" i="28"/>
  <c r="N62" i="28"/>
  <c r="M62" i="28"/>
  <c r="L62" i="28"/>
  <c r="K62" i="28"/>
  <c r="I62" i="28"/>
  <c r="H62" i="28"/>
  <c r="G62" i="28"/>
  <c r="W59" i="28"/>
  <c r="J59" i="28"/>
  <c r="J58" i="28" s="1"/>
  <c r="V58" i="28"/>
  <c r="U58" i="28"/>
  <c r="T58" i="28"/>
  <c r="S58" i="28"/>
  <c r="R58" i="28"/>
  <c r="Q58" i="28"/>
  <c r="P58" i="28"/>
  <c r="N58" i="28"/>
  <c r="M58" i="28"/>
  <c r="L58" i="28"/>
  <c r="K58" i="28"/>
  <c r="I58" i="28"/>
  <c r="H58" i="28"/>
  <c r="G58" i="28"/>
  <c r="J56" i="28"/>
  <c r="X56" i="28" s="1"/>
  <c r="W54" i="28"/>
  <c r="W53" i="28" s="1"/>
  <c r="J54" i="28"/>
  <c r="X54" i="28" s="1"/>
  <c r="V53" i="28"/>
  <c r="U53" i="28"/>
  <c r="T53" i="28"/>
  <c r="S53" i="28"/>
  <c r="R53" i="28"/>
  <c r="Q53" i="28"/>
  <c r="P53" i="28"/>
  <c r="O53" i="28"/>
  <c r="N53" i="28"/>
  <c r="M53" i="28"/>
  <c r="L53" i="28"/>
  <c r="K53" i="28"/>
  <c r="I53" i="28"/>
  <c r="H53" i="28"/>
  <c r="G53" i="28"/>
  <c r="W51" i="28"/>
  <c r="W50" i="28" s="1"/>
  <c r="J51" i="28"/>
  <c r="V50" i="28"/>
  <c r="U50" i="28"/>
  <c r="T50" i="28"/>
  <c r="S50" i="28"/>
  <c r="R50" i="28"/>
  <c r="Q50" i="28"/>
  <c r="P50" i="28"/>
  <c r="O50" i="28"/>
  <c r="N50" i="28"/>
  <c r="M50" i="28"/>
  <c r="L50" i="28"/>
  <c r="K50" i="28"/>
  <c r="J50" i="28"/>
  <c r="I50" i="28"/>
  <c r="H50" i="28"/>
  <c r="G50" i="28"/>
  <c r="W48" i="28"/>
  <c r="X48" i="28" s="1"/>
  <c r="X47" i="28" s="1"/>
  <c r="J48" i="28"/>
  <c r="V47" i="28"/>
  <c r="U47" i="28"/>
  <c r="T47" i="28"/>
  <c r="S47" i="28"/>
  <c r="R47" i="28"/>
  <c r="Q47" i="28"/>
  <c r="P47" i="28"/>
  <c r="O47" i="28"/>
  <c r="N47" i="28"/>
  <c r="M47" i="28"/>
  <c r="L47" i="28"/>
  <c r="K47" i="28"/>
  <c r="J47" i="28"/>
  <c r="I47" i="28"/>
  <c r="H47" i="28"/>
  <c r="G47" i="28"/>
  <c r="W45" i="28"/>
  <c r="J45" i="28"/>
  <c r="J44" i="28" s="1"/>
  <c r="W44" i="28"/>
  <c r="V44" i="28"/>
  <c r="U44" i="28"/>
  <c r="T44" i="28"/>
  <c r="S44" i="28"/>
  <c r="R44" i="28"/>
  <c r="Q44" i="28"/>
  <c r="P44" i="28"/>
  <c r="O44" i="28"/>
  <c r="N44" i="28"/>
  <c r="M44" i="28"/>
  <c r="L44" i="28"/>
  <c r="K44" i="28"/>
  <c r="I44" i="28"/>
  <c r="H44" i="28"/>
  <c r="G44" i="28"/>
  <c r="G37" i="28" s="1"/>
  <c r="W42" i="28"/>
  <c r="W41" i="28" s="1"/>
  <c r="J42" i="28"/>
  <c r="V41" i="28"/>
  <c r="U41" i="28"/>
  <c r="T41" i="28"/>
  <c r="S41" i="28"/>
  <c r="R41" i="28"/>
  <c r="Q41" i="28"/>
  <c r="P41" i="28"/>
  <c r="O41" i="28"/>
  <c r="N41" i="28"/>
  <c r="M41" i="28"/>
  <c r="L41" i="28"/>
  <c r="K41" i="28"/>
  <c r="I41" i="28"/>
  <c r="H41" i="28"/>
  <c r="G41" i="28"/>
  <c r="W39" i="28"/>
  <c r="W38" i="28" s="1"/>
  <c r="J39" i="28"/>
  <c r="V38" i="28"/>
  <c r="U38" i="28"/>
  <c r="T38" i="28"/>
  <c r="S38" i="28"/>
  <c r="R38" i="28"/>
  <c r="Q38" i="28"/>
  <c r="P38" i="28"/>
  <c r="O38" i="28"/>
  <c r="N38" i="28"/>
  <c r="M38" i="28"/>
  <c r="L38" i="28"/>
  <c r="K38" i="28"/>
  <c r="I38" i="28"/>
  <c r="H38" i="28"/>
  <c r="G38" i="28"/>
  <c r="W35" i="28"/>
  <c r="J35" i="28"/>
  <c r="X35" i="28" s="1"/>
  <c r="W32" i="28"/>
  <c r="W31" i="28" s="1"/>
  <c r="J32" i="28"/>
  <c r="V31" i="28"/>
  <c r="U31" i="28"/>
  <c r="T31" i="28"/>
  <c r="S31" i="28"/>
  <c r="R31" i="28"/>
  <c r="Q31" i="28"/>
  <c r="P31" i="28"/>
  <c r="O9" i="28"/>
  <c r="N31" i="28"/>
  <c r="M31" i="28"/>
  <c r="L31" i="28"/>
  <c r="K31" i="28"/>
  <c r="I31" i="28"/>
  <c r="H31" i="28"/>
  <c r="G31" i="28"/>
  <c r="W28" i="28"/>
  <c r="W27" i="28" s="1"/>
  <c r="J28" i="28"/>
  <c r="V27" i="28"/>
  <c r="U27" i="28"/>
  <c r="T27" i="28"/>
  <c r="S27" i="28"/>
  <c r="R27" i="28"/>
  <c r="Q27" i="28"/>
  <c r="P27" i="28"/>
  <c r="O27" i="28"/>
  <c r="N27" i="28"/>
  <c r="M27" i="28"/>
  <c r="L27" i="28"/>
  <c r="K27" i="28"/>
  <c r="I27" i="28"/>
  <c r="G27" i="28"/>
  <c r="W25" i="28"/>
  <c r="W24" i="28" s="1"/>
  <c r="J25" i="28"/>
  <c r="V24" i="28"/>
  <c r="U24" i="28"/>
  <c r="T24" i="28"/>
  <c r="S24" i="28"/>
  <c r="R24" i="28"/>
  <c r="Q24" i="28"/>
  <c r="P24" i="28"/>
  <c r="O24" i="28"/>
  <c r="N24" i="28"/>
  <c r="M24" i="28"/>
  <c r="L24" i="28"/>
  <c r="K24" i="28"/>
  <c r="I24" i="28"/>
  <c r="H24" i="28"/>
  <c r="G24" i="28"/>
  <c r="W22" i="28"/>
  <c r="J22" i="28"/>
  <c r="X22" i="28" s="1"/>
  <c r="W19" i="28"/>
  <c r="W18" i="28" s="1"/>
  <c r="J19" i="28"/>
  <c r="X19" i="28" s="1"/>
  <c r="V18" i="28"/>
  <c r="U18" i="28"/>
  <c r="T18" i="28"/>
  <c r="S18" i="28"/>
  <c r="R18" i="28"/>
  <c r="Q18" i="28"/>
  <c r="P18" i="28"/>
  <c r="N18" i="28"/>
  <c r="M18" i="28"/>
  <c r="L18" i="28"/>
  <c r="K18" i="28"/>
  <c r="I18" i="28"/>
  <c r="H18" i="28"/>
  <c r="G18" i="28"/>
  <c r="W15" i="28"/>
  <c r="W14" i="28" s="1"/>
  <c r="J15" i="28"/>
  <c r="V14" i="28"/>
  <c r="U14" i="28"/>
  <c r="T14" i="28"/>
  <c r="S14" i="28"/>
  <c r="R14" i="28"/>
  <c r="Q14" i="28"/>
  <c r="P14" i="28"/>
  <c r="N14" i="28"/>
  <c r="M14" i="28"/>
  <c r="L14" i="28"/>
  <c r="K14" i="28"/>
  <c r="I14" i="28"/>
  <c r="H14" i="28"/>
  <c r="G14" i="28"/>
  <c r="W11" i="28"/>
  <c r="W10" i="28" s="1"/>
  <c r="J11" i="28"/>
  <c r="J10" i="28" s="1"/>
  <c r="V10" i="28"/>
  <c r="U10" i="28"/>
  <c r="T10" i="28"/>
  <c r="S10" i="28"/>
  <c r="R10" i="28"/>
  <c r="Q10" i="28"/>
  <c r="P10" i="28"/>
  <c r="N10" i="28"/>
  <c r="N9" i="28" s="1"/>
  <c r="M10" i="28"/>
  <c r="M9" i="28" s="1"/>
  <c r="L10" i="28"/>
  <c r="K10" i="28"/>
  <c r="I10" i="28"/>
  <c r="H10" i="28"/>
  <c r="H9" i="28" s="1"/>
  <c r="G10" i="28"/>
  <c r="G9" i="28" s="1"/>
  <c r="U9" i="28"/>
  <c r="P9" i="28" l="1"/>
  <c r="K37" i="28"/>
  <c r="S37" i="28"/>
  <c r="G8" i="28"/>
  <c r="J67" i="28"/>
  <c r="T37" i="28"/>
  <c r="T8" i="28" s="1"/>
  <c r="I9" i="28"/>
  <c r="X45" i="28"/>
  <c r="X44" i="28" s="1"/>
  <c r="X59" i="28"/>
  <c r="X58" i="28" s="1"/>
  <c r="K9" i="28"/>
  <c r="K8" i="28" s="1"/>
  <c r="X25" i="28"/>
  <c r="X24" i="28" s="1"/>
  <c r="X28" i="28"/>
  <c r="X27" i="28" s="1"/>
  <c r="X39" i="28"/>
  <c r="X38" i="28" s="1"/>
  <c r="J62" i="28"/>
  <c r="J70" i="28"/>
  <c r="X76" i="28"/>
  <c r="X75" i="28" s="1"/>
  <c r="J84" i="28"/>
  <c r="X86" i="28"/>
  <c r="X84" i="28" s="1"/>
  <c r="X32" i="28"/>
  <c r="X31" i="28" s="1"/>
  <c r="R9" i="28"/>
  <c r="M37" i="28"/>
  <c r="M8" i="28" s="1"/>
  <c r="L37" i="28"/>
  <c r="S9" i="28"/>
  <c r="X42" i="28"/>
  <c r="X41" i="28" s="1"/>
  <c r="X53" i="28"/>
  <c r="Q9" i="28"/>
  <c r="U37" i="28"/>
  <c r="U8" i="28" s="1"/>
  <c r="V9" i="28"/>
  <c r="L9" i="28"/>
  <c r="T9" i="28"/>
  <c r="J31" i="28"/>
  <c r="X51" i="28"/>
  <c r="X50" i="28" s="1"/>
  <c r="V37" i="28"/>
  <c r="R37" i="28"/>
  <c r="R8" i="28" s="1"/>
  <c r="P37" i="28"/>
  <c r="P8" i="28" s="1"/>
  <c r="H37" i="28"/>
  <c r="H8" i="28" s="1"/>
  <c r="N37" i="28"/>
  <c r="Q37" i="28"/>
  <c r="Q8" i="28" s="1"/>
  <c r="X74" i="28"/>
  <c r="X73" i="28" s="1"/>
  <c r="X15" i="28"/>
  <c r="X14" i="28" s="1"/>
  <c r="X11" i="28"/>
  <c r="X10" i="28" s="1"/>
  <c r="I37" i="28"/>
  <c r="X65" i="28"/>
  <c r="X62" i="28" s="1"/>
  <c r="O37" i="28"/>
  <c r="O8" i="28" s="1"/>
  <c r="N8" i="28"/>
  <c r="V8" i="28"/>
  <c r="W9" i="28"/>
  <c r="X18" i="28"/>
  <c r="X85" i="28"/>
  <c r="W47" i="28"/>
  <c r="W37" i="28" s="1"/>
  <c r="W58" i="28"/>
  <c r="W75" i="28"/>
  <c r="J18" i="28"/>
  <c r="J9" i="28" s="1"/>
  <c r="J24" i="28"/>
  <c r="J41" i="28"/>
  <c r="X79" i="28"/>
  <c r="X78" i="28" s="1"/>
  <c r="J14" i="28"/>
  <c r="J38" i="28"/>
  <c r="J27" i="28"/>
  <c r="J53" i="28"/>
  <c r="W85" i="27"/>
  <c r="J85" i="27"/>
  <c r="X85" i="27" s="1"/>
  <c r="W84" i="27"/>
  <c r="V84" i="27"/>
  <c r="U84" i="27"/>
  <c r="T84" i="27"/>
  <c r="S84" i="27"/>
  <c r="R84" i="27"/>
  <c r="Q84" i="27"/>
  <c r="P84" i="27"/>
  <c r="O84" i="27"/>
  <c r="N84" i="27"/>
  <c r="M84" i="27"/>
  <c r="L84" i="27"/>
  <c r="K84" i="27"/>
  <c r="J84" i="27"/>
  <c r="I84" i="27"/>
  <c r="H84" i="27"/>
  <c r="G84" i="27"/>
  <c r="W83" i="27"/>
  <c r="V83" i="27"/>
  <c r="V80" i="27" s="1"/>
  <c r="U83" i="27"/>
  <c r="T83" i="27"/>
  <c r="T80" i="27" s="1"/>
  <c r="S83" i="27"/>
  <c r="R83" i="27"/>
  <c r="Q83" i="27"/>
  <c r="Q80" i="27" s="1"/>
  <c r="P83" i="27"/>
  <c r="O83" i="27"/>
  <c r="N83" i="27"/>
  <c r="M83" i="27"/>
  <c r="L83" i="27"/>
  <c r="L80" i="27" s="1"/>
  <c r="K83" i="27"/>
  <c r="J83" i="27"/>
  <c r="I83" i="27"/>
  <c r="H83" i="27"/>
  <c r="G83" i="27"/>
  <c r="X81" i="27"/>
  <c r="X80" i="27" s="1"/>
  <c r="J81" i="27"/>
  <c r="W80" i="27"/>
  <c r="U80" i="27"/>
  <c r="S80" i="27"/>
  <c r="R80" i="27"/>
  <c r="P80" i="27"/>
  <c r="K80" i="27"/>
  <c r="I80" i="27"/>
  <c r="H80" i="27"/>
  <c r="W78" i="27"/>
  <c r="W77" i="27" s="1"/>
  <c r="J78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W76" i="27"/>
  <c r="X76" i="27" s="1"/>
  <c r="X75" i="27" s="1"/>
  <c r="J76" i="27"/>
  <c r="V75" i="27"/>
  <c r="U75" i="27"/>
  <c r="T75" i="27"/>
  <c r="S75" i="27"/>
  <c r="R75" i="27"/>
  <c r="Q75" i="27"/>
  <c r="P75" i="27"/>
  <c r="O75" i="27"/>
  <c r="N75" i="27"/>
  <c r="M75" i="27"/>
  <c r="L75" i="27"/>
  <c r="K75" i="27"/>
  <c r="J75" i="27"/>
  <c r="I75" i="27"/>
  <c r="H75" i="27"/>
  <c r="G75" i="27"/>
  <c r="W74" i="27"/>
  <c r="J74" i="27"/>
  <c r="X74" i="27" s="1"/>
  <c r="X73" i="27" s="1"/>
  <c r="W73" i="27"/>
  <c r="V73" i="27"/>
  <c r="U73" i="27"/>
  <c r="T73" i="27"/>
  <c r="S73" i="27"/>
  <c r="R73" i="27"/>
  <c r="Q73" i="27"/>
  <c r="P73" i="27"/>
  <c r="O73" i="27"/>
  <c r="N73" i="27"/>
  <c r="M73" i="27"/>
  <c r="L73" i="27"/>
  <c r="K73" i="27"/>
  <c r="J73" i="27"/>
  <c r="I73" i="27"/>
  <c r="H73" i="27"/>
  <c r="G73" i="27"/>
  <c r="J71" i="27"/>
  <c r="X71" i="27" s="1"/>
  <c r="X70" i="27" s="1"/>
  <c r="W70" i="27"/>
  <c r="V70" i="27"/>
  <c r="U70" i="27"/>
  <c r="T70" i="27"/>
  <c r="S70" i="27"/>
  <c r="R70" i="27"/>
  <c r="Q70" i="27"/>
  <c r="P70" i="27"/>
  <c r="O70" i="27"/>
  <c r="N70" i="27"/>
  <c r="L70" i="27"/>
  <c r="K70" i="27"/>
  <c r="J70" i="27"/>
  <c r="I70" i="27"/>
  <c r="H70" i="27"/>
  <c r="G70" i="27"/>
  <c r="J68" i="27"/>
  <c r="X68" i="27" s="1"/>
  <c r="X67" i="27" s="1"/>
  <c r="I68" i="27"/>
  <c r="W67" i="27"/>
  <c r="V67" i="27"/>
  <c r="U67" i="27"/>
  <c r="T67" i="27"/>
  <c r="S67" i="27"/>
  <c r="R67" i="27"/>
  <c r="Q67" i="27"/>
  <c r="P67" i="27"/>
  <c r="O67" i="27"/>
  <c r="N67" i="27"/>
  <c r="L67" i="27"/>
  <c r="K67" i="27"/>
  <c r="I67" i="27"/>
  <c r="H67" i="27"/>
  <c r="G67" i="27"/>
  <c r="X65" i="27"/>
  <c r="J65" i="27"/>
  <c r="W63" i="27"/>
  <c r="W62" i="27" s="1"/>
  <c r="J63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W59" i="27"/>
  <c r="X59" i="27" s="1"/>
  <c r="X58" i="27" s="1"/>
  <c r="J59" i="27"/>
  <c r="V58" i="27"/>
  <c r="U58" i="27"/>
  <c r="T58" i="27"/>
  <c r="S58" i="27"/>
  <c r="R58" i="27"/>
  <c r="Q58" i="27"/>
  <c r="P58" i="27"/>
  <c r="N58" i="27"/>
  <c r="M58" i="27"/>
  <c r="L58" i="27"/>
  <c r="K58" i="27"/>
  <c r="J58" i="27"/>
  <c r="I58" i="27"/>
  <c r="H58" i="27"/>
  <c r="G58" i="27"/>
  <c r="X56" i="27"/>
  <c r="J56" i="27"/>
  <c r="W54" i="27"/>
  <c r="W53" i="27" s="1"/>
  <c r="J54" i="27"/>
  <c r="X54" i="27" s="1"/>
  <c r="X53" i="27" s="1"/>
  <c r="V53" i="27"/>
  <c r="U53" i="27"/>
  <c r="T53" i="27"/>
  <c r="S53" i="27"/>
  <c r="R53" i="27"/>
  <c r="Q53" i="27"/>
  <c r="P53" i="27"/>
  <c r="P37" i="27" s="1"/>
  <c r="O53" i="27"/>
  <c r="N53" i="27"/>
  <c r="M53" i="27"/>
  <c r="L53" i="27"/>
  <c r="K53" i="27"/>
  <c r="I53" i="27"/>
  <c r="H53" i="27"/>
  <c r="H37" i="27" s="1"/>
  <c r="G53" i="27"/>
  <c r="W51" i="27"/>
  <c r="W50" i="27" s="1"/>
  <c r="J51" i="27"/>
  <c r="V50" i="27"/>
  <c r="U50" i="27"/>
  <c r="T50" i="27"/>
  <c r="S50" i="27"/>
  <c r="R50" i="27"/>
  <c r="Q50" i="27"/>
  <c r="P50" i="27"/>
  <c r="O50" i="27"/>
  <c r="N50" i="27"/>
  <c r="M50" i="27"/>
  <c r="L50" i="27"/>
  <c r="K50" i="27"/>
  <c r="J50" i="27"/>
  <c r="I50" i="27"/>
  <c r="H50" i="27"/>
  <c r="G50" i="27"/>
  <c r="W48" i="27"/>
  <c r="X48" i="27" s="1"/>
  <c r="X47" i="27" s="1"/>
  <c r="J48" i="27"/>
  <c r="V47" i="27"/>
  <c r="U47" i="27"/>
  <c r="T47" i="27"/>
  <c r="S47" i="27"/>
  <c r="R47" i="27"/>
  <c r="Q47" i="27"/>
  <c r="P47" i="27"/>
  <c r="O47" i="27"/>
  <c r="N47" i="27"/>
  <c r="M47" i="27"/>
  <c r="L47" i="27"/>
  <c r="K47" i="27"/>
  <c r="J47" i="27"/>
  <c r="I47" i="27"/>
  <c r="H47" i="27"/>
  <c r="G47" i="27"/>
  <c r="W45" i="27"/>
  <c r="J45" i="27"/>
  <c r="X45" i="27" s="1"/>
  <c r="X44" i="27" s="1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W42" i="27"/>
  <c r="W41" i="27" s="1"/>
  <c r="J42" i="27"/>
  <c r="X42" i="27" s="1"/>
  <c r="X41" i="27" s="1"/>
  <c r="V41" i="27"/>
  <c r="U41" i="27"/>
  <c r="U37" i="27" s="1"/>
  <c r="T41" i="27"/>
  <c r="T37" i="27" s="1"/>
  <c r="S41" i="27"/>
  <c r="R41" i="27"/>
  <c r="Q41" i="27"/>
  <c r="P41" i="27"/>
  <c r="O41" i="27"/>
  <c r="N41" i="27"/>
  <c r="M41" i="27"/>
  <c r="M37" i="27" s="1"/>
  <c r="L41" i="27"/>
  <c r="L37" i="27" s="1"/>
  <c r="K41" i="27"/>
  <c r="I41" i="27"/>
  <c r="H41" i="27"/>
  <c r="G41" i="27"/>
  <c r="W39" i="27"/>
  <c r="W38" i="27" s="1"/>
  <c r="J39" i="27"/>
  <c r="J38" i="27" s="1"/>
  <c r="V38" i="27"/>
  <c r="V37" i="27" s="1"/>
  <c r="U38" i="27"/>
  <c r="T38" i="27"/>
  <c r="S38" i="27"/>
  <c r="R38" i="27"/>
  <c r="R37" i="27" s="1"/>
  <c r="Q38" i="27"/>
  <c r="Q37" i="27" s="1"/>
  <c r="P38" i="27"/>
  <c r="O38" i="27"/>
  <c r="O37" i="27" s="1"/>
  <c r="N38" i="27"/>
  <c r="N37" i="27" s="1"/>
  <c r="M38" i="27"/>
  <c r="L38" i="27"/>
  <c r="K38" i="27"/>
  <c r="I38" i="27"/>
  <c r="I37" i="27" s="1"/>
  <c r="H38" i="27"/>
  <c r="G38" i="27"/>
  <c r="G37" i="27" s="1"/>
  <c r="S37" i="27"/>
  <c r="K37" i="27"/>
  <c r="W35" i="27"/>
  <c r="J35" i="27"/>
  <c r="X35" i="27" s="1"/>
  <c r="X32" i="27"/>
  <c r="X31" i="27" s="1"/>
  <c r="W32" i="27"/>
  <c r="J32" i="27"/>
  <c r="J31" i="27" s="1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I31" i="27"/>
  <c r="H31" i="27"/>
  <c r="G31" i="27"/>
  <c r="W28" i="27"/>
  <c r="W27" i="27" s="1"/>
  <c r="J28" i="27"/>
  <c r="X28" i="27" s="1"/>
  <c r="X27" i="27" s="1"/>
  <c r="V27" i="27"/>
  <c r="U27" i="27"/>
  <c r="T27" i="27"/>
  <c r="S27" i="27"/>
  <c r="R27" i="27"/>
  <c r="Q27" i="27"/>
  <c r="P27" i="27"/>
  <c r="O27" i="27"/>
  <c r="N27" i="27"/>
  <c r="M27" i="27"/>
  <c r="L27" i="27"/>
  <c r="K27" i="27"/>
  <c r="I27" i="27"/>
  <c r="G27" i="27"/>
  <c r="W25" i="27"/>
  <c r="W24" i="27" s="1"/>
  <c r="J25" i="27"/>
  <c r="X25" i="27" s="1"/>
  <c r="X24" i="27" s="1"/>
  <c r="V24" i="27"/>
  <c r="U24" i="27"/>
  <c r="T24" i="27"/>
  <c r="S24" i="27"/>
  <c r="R24" i="27"/>
  <c r="Q24" i="27"/>
  <c r="P24" i="27"/>
  <c r="O24" i="27"/>
  <c r="N24" i="27"/>
  <c r="M24" i="27"/>
  <c r="L24" i="27"/>
  <c r="K24" i="27"/>
  <c r="I24" i="27"/>
  <c r="H24" i="27"/>
  <c r="G24" i="27"/>
  <c r="W22" i="27"/>
  <c r="J22" i="27"/>
  <c r="X22" i="27" s="1"/>
  <c r="W19" i="27"/>
  <c r="W18" i="27" s="1"/>
  <c r="J19" i="27"/>
  <c r="X19" i="27" s="1"/>
  <c r="X18" i="27" s="1"/>
  <c r="V18" i="27"/>
  <c r="U18" i="27"/>
  <c r="T18" i="27"/>
  <c r="S18" i="27"/>
  <c r="R18" i="27"/>
  <c r="Q18" i="27"/>
  <c r="P18" i="27"/>
  <c r="O18" i="27"/>
  <c r="N18" i="27"/>
  <c r="M18" i="27"/>
  <c r="L18" i="27"/>
  <c r="K18" i="27"/>
  <c r="I18" i="27"/>
  <c r="H18" i="27"/>
  <c r="G18" i="27"/>
  <c r="W15" i="27"/>
  <c r="W14" i="27" s="1"/>
  <c r="J15" i="27"/>
  <c r="X15" i="27" s="1"/>
  <c r="X14" i="27" s="1"/>
  <c r="V14" i="27"/>
  <c r="U14" i="27"/>
  <c r="T14" i="27"/>
  <c r="S14" i="27"/>
  <c r="R14" i="27"/>
  <c r="Q14" i="27"/>
  <c r="Q9" i="27" s="1"/>
  <c r="Q8" i="27" s="1"/>
  <c r="P14" i="27"/>
  <c r="O14" i="27"/>
  <c r="N14" i="27"/>
  <c r="M14" i="27"/>
  <c r="L14" i="27"/>
  <c r="K14" i="27"/>
  <c r="I14" i="27"/>
  <c r="I9" i="27" s="1"/>
  <c r="I8" i="27" s="1"/>
  <c r="H14" i="27"/>
  <c r="G14" i="27"/>
  <c r="X11" i="27"/>
  <c r="X10" i="27" s="1"/>
  <c r="X9" i="27" s="1"/>
  <c r="W11" i="27"/>
  <c r="J11" i="27"/>
  <c r="W10" i="27"/>
  <c r="V10" i="27"/>
  <c r="V9" i="27" s="1"/>
  <c r="U10" i="27"/>
  <c r="T10" i="27"/>
  <c r="T9" i="27" s="1"/>
  <c r="T8" i="27" s="1"/>
  <c r="S10" i="27"/>
  <c r="S9" i="27" s="1"/>
  <c r="S8" i="27" s="1"/>
  <c r="R10" i="27"/>
  <c r="R9" i="27" s="1"/>
  <c r="R8" i="27" s="1"/>
  <c r="Q10" i="27"/>
  <c r="P10" i="27"/>
  <c r="O10" i="27"/>
  <c r="O9" i="27" s="1"/>
  <c r="N10" i="27"/>
  <c r="N9" i="27" s="1"/>
  <c r="M10" i="27"/>
  <c r="L10" i="27"/>
  <c r="L9" i="27" s="1"/>
  <c r="L8" i="27" s="1"/>
  <c r="K10" i="27"/>
  <c r="K9" i="27" s="1"/>
  <c r="K8" i="27" s="1"/>
  <c r="J10" i="27"/>
  <c r="I10" i="27"/>
  <c r="H10" i="27"/>
  <c r="G10" i="27"/>
  <c r="G9" i="27" s="1"/>
  <c r="G8" i="27" s="1"/>
  <c r="U9" i="27"/>
  <c r="P9" i="27"/>
  <c r="P8" i="27" s="1"/>
  <c r="M9" i="27"/>
  <c r="H9" i="27"/>
  <c r="H8" i="27" s="1"/>
  <c r="S8" i="28" l="1"/>
  <c r="L8" i="28"/>
  <c r="X9" i="28"/>
  <c r="I8" i="28"/>
  <c r="J37" i="28"/>
  <c r="X37" i="28"/>
  <c r="J8" i="28"/>
  <c r="W8" i="28"/>
  <c r="X84" i="27"/>
  <c r="X83" i="27"/>
  <c r="U8" i="27"/>
  <c r="N8" i="27"/>
  <c r="V8" i="27"/>
  <c r="O8" i="27"/>
  <c r="W9" i="27"/>
  <c r="M8" i="27"/>
  <c r="J9" i="27"/>
  <c r="W47" i="27"/>
  <c r="W37" i="27" s="1"/>
  <c r="W58" i="27"/>
  <c r="W75" i="27"/>
  <c r="J18" i="27"/>
  <c r="J24" i="27"/>
  <c r="J41" i="27"/>
  <c r="J37" i="27" s="1"/>
  <c r="X51" i="27"/>
  <c r="X50" i="27" s="1"/>
  <c r="X63" i="27"/>
  <c r="X62" i="27" s="1"/>
  <c r="X78" i="27"/>
  <c r="X77" i="27" s="1"/>
  <c r="J14" i="27"/>
  <c r="J27" i="27"/>
  <c r="X39" i="27"/>
  <c r="X38" i="27" s="1"/>
  <c r="J53" i="27"/>
  <c r="J67" i="27"/>
  <c r="X80" i="26"/>
  <c r="W80" i="26"/>
  <c r="X81" i="26"/>
  <c r="J81" i="26"/>
  <c r="H80" i="26"/>
  <c r="I80" i="26"/>
  <c r="K80" i="26"/>
  <c r="L80" i="26"/>
  <c r="P80" i="26"/>
  <c r="Q80" i="26"/>
  <c r="R80" i="26"/>
  <c r="S80" i="26"/>
  <c r="T80" i="26"/>
  <c r="U80" i="26"/>
  <c r="V80" i="26"/>
  <c r="X8" i="28" l="1"/>
  <c r="J8" i="27"/>
  <c r="X37" i="27"/>
  <c r="X8" i="27" s="1"/>
  <c r="W8" i="27"/>
  <c r="O27" i="26"/>
  <c r="W85" i="26"/>
  <c r="W83" i="26" s="1"/>
  <c r="J85" i="26"/>
  <c r="W84" i="26"/>
  <c r="V84" i="26"/>
  <c r="U84" i="26"/>
  <c r="T84" i="26"/>
  <c r="S84" i="26"/>
  <c r="R84" i="26"/>
  <c r="Q84" i="26"/>
  <c r="P84" i="26"/>
  <c r="O84" i="26"/>
  <c r="N84" i="26"/>
  <c r="M84" i="26"/>
  <c r="L84" i="26"/>
  <c r="K84" i="26"/>
  <c r="J84" i="26"/>
  <c r="I84" i="26"/>
  <c r="H84" i="26"/>
  <c r="G84" i="26"/>
  <c r="V83" i="26"/>
  <c r="U83" i="26"/>
  <c r="T83" i="26"/>
  <c r="S83" i="26"/>
  <c r="R83" i="26"/>
  <c r="Q83" i="26"/>
  <c r="P83" i="26"/>
  <c r="O83" i="26"/>
  <c r="N83" i="26"/>
  <c r="M83" i="26"/>
  <c r="L83" i="26"/>
  <c r="K83" i="26"/>
  <c r="J83" i="26"/>
  <c r="I83" i="26"/>
  <c r="H83" i="26"/>
  <c r="G83" i="26"/>
  <c r="W78" i="26"/>
  <c r="J78" i="26"/>
  <c r="J77" i="26" s="1"/>
  <c r="W77" i="26"/>
  <c r="V77" i="26"/>
  <c r="U77" i="26"/>
  <c r="T77" i="26"/>
  <c r="S77" i="26"/>
  <c r="R77" i="26"/>
  <c r="Q77" i="26"/>
  <c r="P77" i="26"/>
  <c r="O77" i="26"/>
  <c r="N77" i="26"/>
  <c r="M77" i="26"/>
  <c r="L77" i="26"/>
  <c r="K77" i="26"/>
  <c r="I77" i="26"/>
  <c r="H77" i="26"/>
  <c r="G77" i="26"/>
  <c r="W76" i="26"/>
  <c r="W75" i="26" s="1"/>
  <c r="J76" i="26"/>
  <c r="J75" i="26" s="1"/>
  <c r="V75" i="26"/>
  <c r="U75" i="26"/>
  <c r="T75" i="26"/>
  <c r="S75" i="26"/>
  <c r="R75" i="26"/>
  <c r="Q75" i="26"/>
  <c r="P75" i="26"/>
  <c r="O75" i="26"/>
  <c r="N75" i="26"/>
  <c r="M75" i="26"/>
  <c r="L75" i="26"/>
  <c r="K75" i="26"/>
  <c r="I75" i="26"/>
  <c r="H75" i="26"/>
  <c r="G75" i="26"/>
  <c r="W74" i="26"/>
  <c r="W73" i="26" s="1"/>
  <c r="J74" i="26"/>
  <c r="V73" i="26"/>
  <c r="U73" i="26"/>
  <c r="T73" i="26"/>
  <c r="S73" i="26"/>
  <c r="R73" i="26"/>
  <c r="Q73" i="26"/>
  <c r="P73" i="26"/>
  <c r="O73" i="26"/>
  <c r="N73" i="26"/>
  <c r="M73" i="26"/>
  <c r="L73" i="26"/>
  <c r="K73" i="26"/>
  <c r="I73" i="26"/>
  <c r="H73" i="26"/>
  <c r="G73" i="26"/>
  <c r="J71" i="26"/>
  <c r="X71" i="26" s="1"/>
  <c r="X70" i="26" s="1"/>
  <c r="W70" i="26"/>
  <c r="V70" i="26"/>
  <c r="U70" i="26"/>
  <c r="T70" i="26"/>
  <c r="S70" i="26"/>
  <c r="R70" i="26"/>
  <c r="Q70" i="26"/>
  <c r="P70" i="26"/>
  <c r="O70" i="26"/>
  <c r="N70" i="26"/>
  <c r="L70" i="26"/>
  <c r="K70" i="26"/>
  <c r="I70" i="26"/>
  <c r="H70" i="26"/>
  <c r="G70" i="26"/>
  <c r="I68" i="26"/>
  <c r="J68" i="26" s="1"/>
  <c r="W67" i="26"/>
  <c r="V67" i="26"/>
  <c r="U67" i="26"/>
  <c r="T67" i="26"/>
  <c r="S67" i="26"/>
  <c r="R67" i="26"/>
  <c r="Q67" i="26"/>
  <c r="P67" i="26"/>
  <c r="O67" i="26"/>
  <c r="N67" i="26"/>
  <c r="L67" i="26"/>
  <c r="K67" i="26"/>
  <c r="H67" i="26"/>
  <c r="G67" i="26"/>
  <c r="J65" i="26"/>
  <c r="X65" i="26" s="1"/>
  <c r="W63" i="26"/>
  <c r="W62" i="26" s="1"/>
  <c r="J63" i="26"/>
  <c r="V62" i="26"/>
  <c r="U62" i="26"/>
  <c r="T62" i="26"/>
  <c r="S62" i="26"/>
  <c r="R62" i="26"/>
  <c r="Q62" i="26"/>
  <c r="P62" i="26"/>
  <c r="O62" i="26"/>
  <c r="N62" i="26"/>
  <c r="M62" i="26"/>
  <c r="L62" i="26"/>
  <c r="K62" i="26"/>
  <c r="I62" i="26"/>
  <c r="H62" i="26"/>
  <c r="G62" i="26"/>
  <c r="W59" i="26"/>
  <c r="W58" i="26" s="1"/>
  <c r="J59" i="26"/>
  <c r="J58" i="26" s="1"/>
  <c r="V58" i="26"/>
  <c r="U58" i="26"/>
  <c r="T58" i="26"/>
  <c r="S58" i="26"/>
  <c r="R58" i="26"/>
  <c r="Q58" i="26"/>
  <c r="P58" i="26"/>
  <c r="N58" i="26"/>
  <c r="M58" i="26"/>
  <c r="L58" i="26"/>
  <c r="K58" i="26"/>
  <c r="I58" i="26"/>
  <c r="H58" i="26"/>
  <c r="G58" i="26"/>
  <c r="J56" i="26"/>
  <c r="X56" i="26" s="1"/>
  <c r="W54" i="26"/>
  <c r="W53" i="26" s="1"/>
  <c r="J54" i="26"/>
  <c r="V53" i="26"/>
  <c r="U53" i="26"/>
  <c r="T53" i="26"/>
  <c r="S53" i="26"/>
  <c r="R53" i="26"/>
  <c r="Q53" i="26"/>
  <c r="P53" i="26"/>
  <c r="O53" i="26"/>
  <c r="N53" i="26"/>
  <c r="M53" i="26"/>
  <c r="L53" i="26"/>
  <c r="K53" i="26"/>
  <c r="I53" i="26"/>
  <c r="H53" i="26"/>
  <c r="G53" i="26"/>
  <c r="W51" i="26"/>
  <c r="J51" i="26"/>
  <c r="V50" i="26"/>
  <c r="U50" i="26"/>
  <c r="T50" i="26"/>
  <c r="S50" i="26"/>
  <c r="R50" i="26"/>
  <c r="Q50" i="26"/>
  <c r="P50" i="26"/>
  <c r="O50" i="26"/>
  <c r="N50" i="26"/>
  <c r="M50" i="26"/>
  <c r="L50" i="26"/>
  <c r="K50" i="26"/>
  <c r="J50" i="26"/>
  <c r="I50" i="26"/>
  <c r="H50" i="26"/>
  <c r="G50" i="26"/>
  <c r="W48" i="26"/>
  <c r="W47" i="26" s="1"/>
  <c r="J48" i="26"/>
  <c r="J47" i="26" s="1"/>
  <c r="V47" i="26"/>
  <c r="U47" i="26"/>
  <c r="T47" i="26"/>
  <c r="S47" i="26"/>
  <c r="R47" i="26"/>
  <c r="Q47" i="26"/>
  <c r="P47" i="26"/>
  <c r="O47" i="26"/>
  <c r="N47" i="26"/>
  <c r="M47" i="26"/>
  <c r="L47" i="26"/>
  <c r="K47" i="26"/>
  <c r="I47" i="26"/>
  <c r="H47" i="26"/>
  <c r="G47" i="26"/>
  <c r="W45" i="26"/>
  <c r="W44" i="26" s="1"/>
  <c r="J45" i="26"/>
  <c r="V44" i="26"/>
  <c r="U44" i="26"/>
  <c r="T44" i="26"/>
  <c r="S44" i="26"/>
  <c r="R44" i="26"/>
  <c r="Q44" i="26"/>
  <c r="P44" i="26"/>
  <c r="O44" i="26"/>
  <c r="N44" i="26"/>
  <c r="M44" i="26"/>
  <c r="L44" i="26"/>
  <c r="K44" i="26"/>
  <c r="I44" i="26"/>
  <c r="H44" i="26"/>
  <c r="G44" i="26"/>
  <c r="W42" i="26"/>
  <c r="W41" i="26" s="1"/>
  <c r="J42" i="26"/>
  <c r="X42" i="26" s="1"/>
  <c r="X41" i="26" s="1"/>
  <c r="V41" i="26"/>
  <c r="U41" i="26"/>
  <c r="T41" i="26"/>
  <c r="S41" i="26"/>
  <c r="R41" i="26"/>
  <c r="Q41" i="26"/>
  <c r="P41" i="26"/>
  <c r="O41" i="26"/>
  <c r="N41" i="26"/>
  <c r="M41" i="26"/>
  <c r="L41" i="26"/>
  <c r="K41" i="26"/>
  <c r="I41" i="26"/>
  <c r="H41" i="26"/>
  <c r="G41" i="26"/>
  <c r="W39" i="26"/>
  <c r="W38" i="26" s="1"/>
  <c r="J39" i="26"/>
  <c r="V38" i="26"/>
  <c r="U38" i="26"/>
  <c r="T38" i="26"/>
  <c r="S38" i="26"/>
  <c r="R38" i="26"/>
  <c r="Q38" i="26"/>
  <c r="P38" i="26"/>
  <c r="O38" i="26"/>
  <c r="N38" i="26"/>
  <c r="M38" i="26"/>
  <c r="L38" i="26"/>
  <c r="K38" i="26"/>
  <c r="I38" i="26"/>
  <c r="H38" i="26"/>
  <c r="G38" i="26"/>
  <c r="W35" i="26"/>
  <c r="W31" i="26" s="1"/>
  <c r="J35" i="26"/>
  <c r="W32" i="26"/>
  <c r="J32" i="26"/>
  <c r="V31" i="26"/>
  <c r="U31" i="26"/>
  <c r="T31" i="26"/>
  <c r="S31" i="26"/>
  <c r="R31" i="26"/>
  <c r="Q31" i="26"/>
  <c r="P31" i="26"/>
  <c r="O31" i="26"/>
  <c r="N31" i="26"/>
  <c r="M31" i="26"/>
  <c r="L31" i="26"/>
  <c r="K31" i="26"/>
  <c r="I31" i="26"/>
  <c r="H31" i="26"/>
  <c r="G31" i="26"/>
  <c r="W28" i="26"/>
  <c r="W27" i="26" s="1"/>
  <c r="J28" i="26"/>
  <c r="V27" i="26"/>
  <c r="U27" i="26"/>
  <c r="T27" i="26"/>
  <c r="S27" i="26"/>
  <c r="R27" i="26"/>
  <c r="Q27" i="26"/>
  <c r="P27" i="26"/>
  <c r="N27" i="26"/>
  <c r="M27" i="26"/>
  <c r="L27" i="26"/>
  <c r="K27" i="26"/>
  <c r="I27" i="26"/>
  <c r="G27" i="26"/>
  <c r="W25" i="26"/>
  <c r="W24" i="26" s="1"/>
  <c r="J25" i="26"/>
  <c r="X25" i="26" s="1"/>
  <c r="X24" i="26" s="1"/>
  <c r="V24" i="26"/>
  <c r="U24" i="26"/>
  <c r="T24" i="26"/>
  <c r="S24" i="26"/>
  <c r="R24" i="26"/>
  <c r="Q24" i="26"/>
  <c r="P24" i="26"/>
  <c r="O24" i="26"/>
  <c r="N24" i="26"/>
  <c r="M24" i="26"/>
  <c r="L24" i="26"/>
  <c r="K24" i="26"/>
  <c r="I24" i="26"/>
  <c r="H24" i="26"/>
  <c r="G24" i="26"/>
  <c r="W22" i="26"/>
  <c r="J22" i="26"/>
  <c r="W19" i="26"/>
  <c r="J19" i="26"/>
  <c r="V18" i="26"/>
  <c r="U18" i="26"/>
  <c r="T18" i="26"/>
  <c r="S18" i="26"/>
  <c r="R18" i="26"/>
  <c r="Q18" i="26"/>
  <c r="P18" i="26"/>
  <c r="O18" i="26"/>
  <c r="N18" i="26"/>
  <c r="M18" i="26"/>
  <c r="L18" i="26"/>
  <c r="K18" i="26"/>
  <c r="I18" i="26"/>
  <c r="H18" i="26"/>
  <c r="G18" i="26"/>
  <c r="W15" i="26"/>
  <c r="W14" i="26" s="1"/>
  <c r="J15" i="26"/>
  <c r="V14" i="26"/>
  <c r="U14" i="26"/>
  <c r="T14" i="26"/>
  <c r="S14" i="26"/>
  <c r="R14" i="26"/>
  <c r="Q14" i="26"/>
  <c r="Q9" i="26" s="1"/>
  <c r="P14" i="26"/>
  <c r="O14" i="26"/>
  <c r="N14" i="26"/>
  <c r="M14" i="26"/>
  <c r="L14" i="26"/>
  <c r="K14" i="26"/>
  <c r="I14" i="26"/>
  <c r="H14" i="26"/>
  <c r="G14" i="26"/>
  <c r="W11" i="26"/>
  <c r="W10" i="26" s="1"/>
  <c r="J11" i="26"/>
  <c r="X11" i="26" s="1"/>
  <c r="X10" i="26" s="1"/>
  <c r="V10" i="26"/>
  <c r="U10" i="26"/>
  <c r="T10" i="26"/>
  <c r="S10" i="26"/>
  <c r="R10" i="26"/>
  <c r="Q10" i="26"/>
  <c r="P10" i="26"/>
  <c r="O10" i="26"/>
  <c r="N10" i="26"/>
  <c r="M10" i="26"/>
  <c r="L10" i="26"/>
  <c r="K10" i="26"/>
  <c r="I10" i="26"/>
  <c r="H10" i="26"/>
  <c r="G10" i="26"/>
  <c r="J31" i="26" l="1"/>
  <c r="X78" i="26"/>
  <c r="X77" i="26" s="1"/>
  <c r="X39" i="26"/>
  <c r="X38" i="26" s="1"/>
  <c r="H9" i="26"/>
  <c r="K9" i="26"/>
  <c r="S9" i="26"/>
  <c r="X51" i="26"/>
  <c r="X50" i="26" s="1"/>
  <c r="J53" i="26"/>
  <c r="P9" i="26"/>
  <c r="X19" i="26"/>
  <c r="X85" i="26"/>
  <c r="X83" i="26" s="1"/>
  <c r="J10" i="26"/>
  <c r="X45" i="26"/>
  <c r="X44" i="26" s="1"/>
  <c r="X74" i="26"/>
  <c r="X73" i="26" s="1"/>
  <c r="X28" i="26"/>
  <c r="X27" i="26" s="1"/>
  <c r="L37" i="26"/>
  <c r="K37" i="26"/>
  <c r="T37" i="26"/>
  <c r="J62" i="26"/>
  <c r="S37" i="26"/>
  <c r="W18" i="26"/>
  <c r="W9" i="26" s="1"/>
  <c r="O37" i="26"/>
  <c r="W50" i="26"/>
  <c r="W37" i="26" s="1"/>
  <c r="L9" i="26"/>
  <c r="T9" i="26"/>
  <c r="I9" i="26"/>
  <c r="R9" i="26"/>
  <c r="X22" i="26"/>
  <c r="G37" i="26"/>
  <c r="N37" i="26"/>
  <c r="V37" i="26"/>
  <c r="X63" i="26"/>
  <c r="X62" i="26" s="1"/>
  <c r="N9" i="26"/>
  <c r="G9" i="26"/>
  <c r="M9" i="26"/>
  <c r="U9" i="26"/>
  <c r="X32" i="26"/>
  <c r="J41" i="26"/>
  <c r="V9" i="26"/>
  <c r="X15" i="26"/>
  <c r="X14" i="26" s="1"/>
  <c r="J24" i="26"/>
  <c r="X35" i="26"/>
  <c r="J70" i="26"/>
  <c r="M37" i="26"/>
  <c r="M8" i="26" s="1"/>
  <c r="U37" i="26"/>
  <c r="R37" i="26"/>
  <c r="P37" i="26"/>
  <c r="P8" i="26" s="1"/>
  <c r="Q37" i="26"/>
  <c r="Q8" i="26" s="1"/>
  <c r="H37" i="26"/>
  <c r="H8" i="26" s="1"/>
  <c r="O9" i="26"/>
  <c r="X68" i="26"/>
  <c r="X67" i="26" s="1"/>
  <c r="J67" i="26"/>
  <c r="J38" i="26"/>
  <c r="X59" i="26"/>
  <c r="X58" i="26" s="1"/>
  <c r="X76" i="26"/>
  <c r="X75" i="26" s="1"/>
  <c r="J27" i="26"/>
  <c r="J18" i="26"/>
  <c r="J44" i="26"/>
  <c r="X54" i="26"/>
  <c r="X53" i="26" s="1"/>
  <c r="I67" i="26"/>
  <c r="I37" i="26" s="1"/>
  <c r="J73" i="26"/>
  <c r="J14" i="26"/>
  <c r="X48" i="26"/>
  <c r="X47" i="26" s="1"/>
  <c r="O77" i="25"/>
  <c r="W82" i="25"/>
  <c r="W80" i="25" s="1"/>
  <c r="J82" i="25"/>
  <c r="X82" i="25" s="1"/>
  <c r="W81" i="25"/>
  <c r="V81" i="25"/>
  <c r="U81" i="25"/>
  <c r="T81" i="25"/>
  <c r="S81" i="25"/>
  <c r="R81" i="25"/>
  <c r="Q81" i="25"/>
  <c r="P81" i="25"/>
  <c r="O81" i="25"/>
  <c r="N81" i="25"/>
  <c r="M81" i="25"/>
  <c r="L81" i="25"/>
  <c r="K81" i="25"/>
  <c r="J81" i="25"/>
  <c r="I81" i="25"/>
  <c r="H81" i="25"/>
  <c r="G81" i="25"/>
  <c r="V80" i="25"/>
  <c r="U80" i="25"/>
  <c r="T80" i="25"/>
  <c r="S80" i="25"/>
  <c r="R80" i="25"/>
  <c r="Q80" i="25"/>
  <c r="P80" i="25"/>
  <c r="O80" i="25"/>
  <c r="N80" i="25"/>
  <c r="M80" i="25"/>
  <c r="L80" i="25"/>
  <c r="K80" i="25"/>
  <c r="J80" i="25"/>
  <c r="I80" i="25"/>
  <c r="H80" i="25"/>
  <c r="G80" i="25"/>
  <c r="W78" i="25"/>
  <c r="W77" i="25" s="1"/>
  <c r="J78" i="25"/>
  <c r="J77" i="25" s="1"/>
  <c r="V77" i="25"/>
  <c r="U77" i="25"/>
  <c r="T77" i="25"/>
  <c r="S77" i="25"/>
  <c r="R77" i="25"/>
  <c r="Q77" i="25"/>
  <c r="P77" i="25"/>
  <c r="N77" i="25"/>
  <c r="M77" i="25"/>
  <c r="L77" i="25"/>
  <c r="K77" i="25"/>
  <c r="I77" i="25"/>
  <c r="H77" i="25"/>
  <c r="G77" i="25"/>
  <c r="W76" i="25"/>
  <c r="W75" i="25" s="1"/>
  <c r="J76" i="25"/>
  <c r="V75" i="25"/>
  <c r="U75" i="25"/>
  <c r="T75" i="25"/>
  <c r="S75" i="25"/>
  <c r="R75" i="25"/>
  <c r="Q75" i="25"/>
  <c r="P75" i="25"/>
  <c r="O75" i="25"/>
  <c r="N75" i="25"/>
  <c r="M75" i="25"/>
  <c r="L75" i="25"/>
  <c r="K75" i="25"/>
  <c r="J75" i="25"/>
  <c r="I75" i="25"/>
  <c r="H75" i="25"/>
  <c r="G75" i="25"/>
  <c r="W74" i="25"/>
  <c r="J74" i="25"/>
  <c r="X74" i="25" s="1"/>
  <c r="X73" i="25" s="1"/>
  <c r="W73" i="25"/>
  <c r="V73" i="25"/>
  <c r="U73" i="25"/>
  <c r="T73" i="25"/>
  <c r="S73" i="25"/>
  <c r="R73" i="25"/>
  <c r="Q73" i="25"/>
  <c r="P73" i="25"/>
  <c r="O73" i="25"/>
  <c r="N73" i="25"/>
  <c r="M73" i="25"/>
  <c r="L73" i="25"/>
  <c r="K73" i="25"/>
  <c r="I73" i="25"/>
  <c r="H73" i="25"/>
  <c r="G73" i="25"/>
  <c r="J71" i="25"/>
  <c r="X71" i="25" s="1"/>
  <c r="X70" i="25" s="1"/>
  <c r="W70" i="25"/>
  <c r="V70" i="25"/>
  <c r="U70" i="25"/>
  <c r="T70" i="25"/>
  <c r="S70" i="25"/>
  <c r="R70" i="25"/>
  <c r="Q70" i="25"/>
  <c r="P70" i="25"/>
  <c r="O70" i="25"/>
  <c r="N70" i="25"/>
  <c r="L70" i="25"/>
  <c r="K70" i="25"/>
  <c r="J70" i="25"/>
  <c r="I70" i="25"/>
  <c r="H70" i="25"/>
  <c r="G70" i="25"/>
  <c r="I68" i="25"/>
  <c r="J68" i="25" s="1"/>
  <c r="W67" i="25"/>
  <c r="V67" i="25"/>
  <c r="U67" i="25"/>
  <c r="T67" i="25"/>
  <c r="S67" i="25"/>
  <c r="R67" i="25"/>
  <c r="Q67" i="25"/>
  <c r="P67" i="25"/>
  <c r="O67" i="25"/>
  <c r="N67" i="25"/>
  <c r="L67" i="25"/>
  <c r="K67" i="25"/>
  <c r="H67" i="25"/>
  <c r="G67" i="25"/>
  <c r="X65" i="25"/>
  <c r="J65" i="25"/>
  <c r="X63" i="25"/>
  <c r="X62" i="25" s="1"/>
  <c r="W63" i="25"/>
  <c r="J63" i="25"/>
  <c r="J62" i="25" s="1"/>
  <c r="W62" i="25"/>
  <c r="V62" i="25"/>
  <c r="U62" i="25"/>
  <c r="T62" i="25"/>
  <c r="S62" i="25"/>
  <c r="R62" i="25"/>
  <c r="Q62" i="25"/>
  <c r="P62" i="25"/>
  <c r="O62" i="25"/>
  <c r="N62" i="25"/>
  <c r="M62" i="25"/>
  <c r="L62" i="25"/>
  <c r="K62" i="25"/>
  <c r="I62" i="25"/>
  <c r="H62" i="25"/>
  <c r="G62" i="25"/>
  <c r="W59" i="25"/>
  <c r="W58" i="25" s="1"/>
  <c r="J59" i="25"/>
  <c r="V58" i="25"/>
  <c r="U58" i="25"/>
  <c r="T58" i="25"/>
  <c r="S58" i="25"/>
  <c r="R58" i="25"/>
  <c r="Q58" i="25"/>
  <c r="P58" i="25"/>
  <c r="N58" i="25"/>
  <c r="M58" i="25"/>
  <c r="L58" i="25"/>
  <c r="K58" i="25"/>
  <c r="J58" i="25"/>
  <c r="I58" i="25"/>
  <c r="H58" i="25"/>
  <c r="G58" i="25"/>
  <c r="J56" i="25"/>
  <c r="X56" i="25" s="1"/>
  <c r="W54" i="25"/>
  <c r="W53" i="25" s="1"/>
  <c r="J54" i="25"/>
  <c r="X54" i="25" s="1"/>
  <c r="X53" i="25" s="1"/>
  <c r="V53" i="25"/>
  <c r="U53" i="25"/>
  <c r="T53" i="25"/>
  <c r="S53" i="25"/>
  <c r="R53" i="25"/>
  <c r="Q53" i="25"/>
  <c r="P53" i="25"/>
  <c r="O53" i="25"/>
  <c r="N53" i="25"/>
  <c r="M53" i="25"/>
  <c r="L53" i="25"/>
  <c r="K53" i="25"/>
  <c r="I53" i="25"/>
  <c r="H53" i="25"/>
  <c r="G53" i="25"/>
  <c r="X51" i="25"/>
  <c r="X50" i="25" s="1"/>
  <c r="W51" i="25"/>
  <c r="J51" i="25"/>
  <c r="W50" i="25"/>
  <c r="V50" i="25"/>
  <c r="U50" i="25"/>
  <c r="T50" i="25"/>
  <c r="S50" i="25"/>
  <c r="R50" i="25"/>
  <c r="Q50" i="25"/>
  <c r="P50" i="25"/>
  <c r="O50" i="25"/>
  <c r="N50" i="25"/>
  <c r="M50" i="25"/>
  <c r="L50" i="25"/>
  <c r="K50" i="25"/>
  <c r="J50" i="25"/>
  <c r="I50" i="25"/>
  <c r="H50" i="25"/>
  <c r="G50" i="25"/>
  <c r="W48" i="25"/>
  <c r="W47" i="25" s="1"/>
  <c r="J48" i="25"/>
  <c r="V47" i="25"/>
  <c r="U47" i="25"/>
  <c r="T47" i="25"/>
  <c r="S47" i="25"/>
  <c r="R47" i="25"/>
  <c r="Q47" i="25"/>
  <c r="P47" i="25"/>
  <c r="O47" i="25"/>
  <c r="N47" i="25"/>
  <c r="M47" i="25"/>
  <c r="L47" i="25"/>
  <c r="K47" i="25"/>
  <c r="J47" i="25"/>
  <c r="I47" i="25"/>
  <c r="H47" i="25"/>
  <c r="G47" i="25"/>
  <c r="W45" i="25"/>
  <c r="J45" i="25"/>
  <c r="X45" i="25" s="1"/>
  <c r="X44" i="25" s="1"/>
  <c r="W44" i="25"/>
  <c r="V44" i="25"/>
  <c r="U44" i="25"/>
  <c r="T44" i="25"/>
  <c r="S44" i="25"/>
  <c r="R44" i="25"/>
  <c r="Q44" i="25"/>
  <c r="P44" i="25"/>
  <c r="P37" i="25" s="1"/>
  <c r="O44" i="25"/>
  <c r="N44" i="25"/>
  <c r="M44" i="25"/>
  <c r="L44" i="25"/>
  <c r="K44" i="25"/>
  <c r="I44" i="25"/>
  <c r="H44" i="25"/>
  <c r="H37" i="25" s="1"/>
  <c r="G44" i="25"/>
  <c r="G37" i="25" s="1"/>
  <c r="W42" i="25"/>
  <c r="W41" i="25" s="1"/>
  <c r="J42" i="25"/>
  <c r="X42" i="25" s="1"/>
  <c r="X41" i="25" s="1"/>
  <c r="V41" i="25"/>
  <c r="V37" i="25" s="1"/>
  <c r="U41" i="25"/>
  <c r="U37" i="25" s="1"/>
  <c r="T41" i="25"/>
  <c r="T37" i="25" s="1"/>
  <c r="S41" i="25"/>
  <c r="R41" i="25"/>
  <c r="Q41" i="25"/>
  <c r="P41" i="25"/>
  <c r="O41" i="25"/>
  <c r="N41" i="25"/>
  <c r="N37" i="25" s="1"/>
  <c r="M41" i="25"/>
  <c r="M37" i="25" s="1"/>
  <c r="L41" i="25"/>
  <c r="L37" i="25" s="1"/>
  <c r="K41" i="25"/>
  <c r="J41" i="25"/>
  <c r="I41" i="25"/>
  <c r="H41" i="25"/>
  <c r="G41" i="25"/>
  <c r="W39" i="25"/>
  <c r="W38" i="25" s="1"/>
  <c r="J39" i="25"/>
  <c r="J38" i="25" s="1"/>
  <c r="V38" i="25"/>
  <c r="U38" i="25"/>
  <c r="T38" i="25"/>
  <c r="S38" i="25"/>
  <c r="R38" i="25"/>
  <c r="R37" i="25" s="1"/>
  <c r="Q38" i="25"/>
  <c r="Q37" i="25" s="1"/>
  <c r="P38" i="25"/>
  <c r="O38" i="25"/>
  <c r="N38" i="25"/>
  <c r="M38" i="25"/>
  <c r="L38" i="25"/>
  <c r="K38" i="25"/>
  <c r="I38" i="25"/>
  <c r="H38" i="25"/>
  <c r="G38" i="25"/>
  <c r="S37" i="25"/>
  <c r="K37" i="25"/>
  <c r="W35" i="25"/>
  <c r="W31" i="25" s="1"/>
  <c r="J35" i="25"/>
  <c r="X35" i="25" s="1"/>
  <c r="X32" i="25"/>
  <c r="X31" i="25" s="1"/>
  <c r="W32" i="25"/>
  <c r="J32" i="25"/>
  <c r="J31" i="25" s="1"/>
  <c r="V31" i="25"/>
  <c r="U31" i="25"/>
  <c r="T31" i="25"/>
  <c r="S31" i="25"/>
  <c r="R31" i="25"/>
  <c r="Q31" i="25"/>
  <c r="P31" i="25"/>
  <c r="O31" i="25"/>
  <c r="N31" i="25"/>
  <c r="M31" i="25"/>
  <c r="L31" i="25"/>
  <c r="K31" i="25"/>
  <c r="I31" i="25"/>
  <c r="H31" i="25"/>
  <c r="G31" i="25"/>
  <c r="W28" i="25"/>
  <c r="W27" i="25" s="1"/>
  <c r="J28" i="25"/>
  <c r="X28" i="25" s="1"/>
  <c r="X27" i="25" s="1"/>
  <c r="V27" i="25"/>
  <c r="U27" i="25"/>
  <c r="T27" i="25"/>
  <c r="S27" i="25"/>
  <c r="R27" i="25"/>
  <c r="Q27" i="25"/>
  <c r="P27" i="25"/>
  <c r="O27" i="25"/>
  <c r="N27" i="25"/>
  <c r="M27" i="25"/>
  <c r="L27" i="25"/>
  <c r="K27" i="25"/>
  <c r="I27" i="25"/>
  <c r="G27" i="25"/>
  <c r="W25" i="25"/>
  <c r="W24" i="25" s="1"/>
  <c r="J25" i="25"/>
  <c r="X25" i="25" s="1"/>
  <c r="X24" i="25" s="1"/>
  <c r="V24" i="25"/>
  <c r="U24" i="25"/>
  <c r="T24" i="25"/>
  <c r="S24" i="25"/>
  <c r="R24" i="25"/>
  <c r="Q24" i="25"/>
  <c r="P24" i="25"/>
  <c r="O24" i="25"/>
  <c r="N24" i="25"/>
  <c r="M24" i="25"/>
  <c r="L24" i="25"/>
  <c r="K24" i="25"/>
  <c r="J24" i="25"/>
  <c r="I24" i="25"/>
  <c r="H24" i="25"/>
  <c r="G24" i="25"/>
  <c r="W22" i="25"/>
  <c r="J22" i="25"/>
  <c r="X22" i="25" s="1"/>
  <c r="W19" i="25"/>
  <c r="W18" i="25" s="1"/>
  <c r="J19" i="25"/>
  <c r="X19" i="25" s="1"/>
  <c r="X18" i="25" s="1"/>
  <c r="V18" i="25"/>
  <c r="U18" i="25"/>
  <c r="U9" i="25" s="1"/>
  <c r="T18" i="25"/>
  <c r="T9" i="25" s="1"/>
  <c r="T8" i="25" s="1"/>
  <c r="S18" i="25"/>
  <c r="R18" i="25"/>
  <c r="Q18" i="25"/>
  <c r="P18" i="25"/>
  <c r="O18" i="25"/>
  <c r="N18" i="25"/>
  <c r="M18" i="25"/>
  <c r="M9" i="25" s="1"/>
  <c r="L18" i="25"/>
  <c r="L9" i="25" s="1"/>
  <c r="L8" i="25" s="1"/>
  <c r="K18" i="25"/>
  <c r="I18" i="25"/>
  <c r="H18" i="25"/>
  <c r="G18" i="25"/>
  <c r="W15" i="25"/>
  <c r="W14" i="25" s="1"/>
  <c r="J15" i="25"/>
  <c r="X15" i="25" s="1"/>
  <c r="X14" i="25" s="1"/>
  <c r="V14" i="25"/>
  <c r="U14" i="25"/>
  <c r="T14" i="25"/>
  <c r="S14" i="25"/>
  <c r="S9" i="25" s="1"/>
  <c r="S8" i="25" s="1"/>
  <c r="R14" i="25"/>
  <c r="R9" i="25" s="1"/>
  <c r="Q14" i="25"/>
  <c r="Q9" i="25" s="1"/>
  <c r="P14" i="25"/>
  <c r="O14" i="25"/>
  <c r="N14" i="25"/>
  <c r="M14" i="25"/>
  <c r="L14" i="25"/>
  <c r="K14" i="25"/>
  <c r="K9" i="25" s="1"/>
  <c r="K8" i="25" s="1"/>
  <c r="I14" i="25"/>
  <c r="I9" i="25" s="1"/>
  <c r="H14" i="25"/>
  <c r="G14" i="25"/>
  <c r="W11" i="25"/>
  <c r="J11" i="25"/>
  <c r="X11" i="25" s="1"/>
  <c r="X10" i="25" s="1"/>
  <c r="W10" i="25"/>
  <c r="W9" i="25" s="1"/>
  <c r="V10" i="25"/>
  <c r="V9" i="25" s="1"/>
  <c r="V8" i="25" s="1"/>
  <c r="U10" i="25"/>
  <c r="T10" i="25"/>
  <c r="S10" i="25"/>
  <c r="R10" i="25"/>
  <c r="Q10" i="25"/>
  <c r="P10" i="25"/>
  <c r="O10" i="25"/>
  <c r="O9" i="25" s="1"/>
  <c r="N10" i="25"/>
  <c r="N9" i="25" s="1"/>
  <c r="N8" i="25" s="1"/>
  <c r="M10" i="25"/>
  <c r="L10" i="25"/>
  <c r="K10" i="25"/>
  <c r="J10" i="25"/>
  <c r="I10" i="25"/>
  <c r="H10" i="25"/>
  <c r="G10" i="25"/>
  <c r="G9" i="25" s="1"/>
  <c r="G8" i="25" s="1"/>
  <c r="P9" i="25"/>
  <c r="P8" i="25" s="1"/>
  <c r="H9" i="25"/>
  <c r="H8" i="25" s="1"/>
  <c r="S8" i="26" l="1"/>
  <c r="X18" i="26"/>
  <c r="K8" i="26"/>
  <c r="L8" i="26"/>
  <c r="I8" i="26"/>
  <c r="T8" i="26"/>
  <c r="V8" i="26"/>
  <c r="R8" i="26"/>
  <c r="X84" i="26"/>
  <c r="U8" i="26"/>
  <c r="X31" i="26"/>
  <c r="X9" i="26" s="1"/>
  <c r="G8" i="26"/>
  <c r="W8" i="26"/>
  <c r="N8" i="26"/>
  <c r="O8" i="26"/>
  <c r="J9" i="26"/>
  <c r="X37" i="26"/>
  <c r="J37" i="26"/>
  <c r="X78" i="25"/>
  <c r="X77" i="25" s="1"/>
  <c r="W37" i="25"/>
  <c r="W8" i="25" s="1"/>
  <c r="O37" i="25"/>
  <c r="O8" i="25" s="1"/>
  <c r="X68" i="25"/>
  <c r="X67" i="25" s="1"/>
  <c r="J67" i="25"/>
  <c r="X9" i="25"/>
  <c r="M8" i="25"/>
  <c r="U8" i="25"/>
  <c r="X80" i="25"/>
  <c r="X81" i="25"/>
  <c r="Q8" i="25"/>
  <c r="R8" i="25"/>
  <c r="J14" i="25"/>
  <c r="J9" i="25" s="1"/>
  <c r="J53" i="25"/>
  <c r="J18" i="25"/>
  <c r="J27" i="25"/>
  <c r="X39" i="25"/>
  <c r="X38" i="25" s="1"/>
  <c r="J44" i="25"/>
  <c r="I67" i="25"/>
  <c r="I37" i="25" s="1"/>
  <c r="I8" i="25" s="1"/>
  <c r="J73" i="25"/>
  <c r="J37" i="25" s="1"/>
  <c r="X48" i="25"/>
  <c r="X47" i="25" s="1"/>
  <c r="X59" i="25"/>
  <c r="X58" i="25" s="1"/>
  <c r="X76" i="25"/>
  <c r="X75" i="25" s="1"/>
  <c r="O18" i="24"/>
  <c r="O53" i="24"/>
  <c r="O75" i="24"/>
  <c r="O81" i="24"/>
  <c r="O50" i="24"/>
  <c r="O38" i="24"/>
  <c r="O31" i="24"/>
  <c r="O14" i="24"/>
  <c r="O10" i="24"/>
  <c r="W82" i="24"/>
  <c r="J82" i="24"/>
  <c r="X82" i="24" s="1"/>
  <c r="W81" i="24"/>
  <c r="V81" i="24"/>
  <c r="U81" i="24"/>
  <c r="T81" i="24"/>
  <c r="S81" i="24"/>
  <c r="R81" i="24"/>
  <c r="Q81" i="24"/>
  <c r="P81" i="24"/>
  <c r="N81" i="24"/>
  <c r="M81" i="24"/>
  <c r="L81" i="24"/>
  <c r="K81" i="24"/>
  <c r="I81" i="24"/>
  <c r="H81" i="24"/>
  <c r="G81" i="24"/>
  <c r="W80" i="24"/>
  <c r="V80" i="24"/>
  <c r="U80" i="24"/>
  <c r="T80" i="24"/>
  <c r="S80" i="24"/>
  <c r="R80" i="24"/>
  <c r="Q80" i="24"/>
  <c r="P80" i="24"/>
  <c r="O80" i="24"/>
  <c r="N80" i="24"/>
  <c r="M80" i="24"/>
  <c r="L80" i="24"/>
  <c r="K80" i="24"/>
  <c r="I80" i="24"/>
  <c r="H80" i="24"/>
  <c r="G80" i="24"/>
  <c r="W78" i="24"/>
  <c r="J78" i="24"/>
  <c r="J77" i="24" s="1"/>
  <c r="W77" i="24"/>
  <c r="V77" i="24"/>
  <c r="U77" i="24"/>
  <c r="T77" i="24"/>
  <c r="S77" i="24"/>
  <c r="R77" i="24"/>
  <c r="Q77" i="24"/>
  <c r="P77" i="24"/>
  <c r="O77" i="24"/>
  <c r="N77" i="24"/>
  <c r="M77" i="24"/>
  <c r="L77" i="24"/>
  <c r="K77" i="24"/>
  <c r="I77" i="24"/>
  <c r="H77" i="24"/>
  <c r="G77" i="24"/>
  <c r="W76" i="24"/>
  <c r="W75" i="24" s="1"/>
  <c r="J76" i="24"/>
  <c r="X76" i="24" s="1"/>
  <c r="X75" i="24" s="1"/>
  <c r="V75" i="24"/>
  <c r="U75" i="24"/>
  <c r="T75" i="24"/>
  <c r="S75" i="24"/>
  <c r="R75" i="24"/>
  <c r="Q75" i="24"/>
  <c r="P75" i="24"/>
  <c r="N75" i="24"/>
  <c r="M75" i="24"/>
  <c r="L75" i="24"/>
  <c r="K75" i="24"/>
  <c r="I75" i="24"/>
  <c r="H75" i="24"/>
  <c r="G75" i="24"/>
  <c r="W74" i="24"/>
  <c r="W73" i="24" s="1"/>
  <c r="J74" i="24"/>
  <c r="X74" i="24" s="1"/>
  <c r="X73" i="24" s="1"/>
  <c r="V73" i="24"/>
  <c r="U73" i="24"/>
  <c r="T73" i="24"/>
  <c r="S73" i="24"/>
  <c r="R73" i="24"/>
  <c r="Q73" i="24"/>
  <c r="P73" i="24"/>
  <c r="O73" i="24"/>
  <c r="N73" i="24"/>
  <c r="M73" i="24"/>
  <c r="L73" i="24"/>
  <c r="K73" i="24"/>
  <c r="I73" i="24"/>
  <c r="H73" i="24"/>
  <c r="G73" i="24"/>
  <c r="J71" i="24"/>
  <c r="J70" i="24" s="1"/>
  <c r="W70" i="24"/>
  <c r="V70" i="24"/>
  <c r="U70" i="24"/>
  <c r="T70" i="24"/>
  <c r="S70" i="24"/>
  <c r="R70" i="24"/>
  <c r="Q70" i="24"/>
  <c r="P70" i="24"/>
  <c r="O70" i="24"/>
  <c r="N70" i="24"/>
  <c r="L70" i="24"/>
  <c r="K70" i="24"/>
  <c r="I70" i="24"/>
  <c r="H70" i="24"/>
  <c r="G70" i="24"/>
  <c r="I68" i="24"/>
  <c r="J68" i="24" s="1"/>
  <c r="W67" i="24"/>
  <c r="V67" i="24"/>
  <c r="U67" i="24"/>
  <c r="T67" i="24"/>
  <c r="S67" i="24"/>
  <c r="R67" i="24"/>
  <c r="Q67" i="24"/>
  <c r="P67" i="24"/>
  <c r="O67" i="24"/>
  <c r="N67" i="24"/>
  <c r="L67" i="24"/>
  <c r="K67" i="24"/>
  <c r="H67" i="24"/>
  <c r="G67" i="24"/>
  <c r="J65" i="24"/>
  <c r="X65" i="24" s="1"/>
  <c r="W63" i="24"/>
  <c r="J63" i="24"/>
  <c r="J62" i="24" s="1"/>
  <c r="W62" i="24"/>
  <c r="V62" i="24"/>
  <c r="U62" i="24"/>
  <c r="T62" i="24"/>
  <c r="S62" i="24"/>
  <c r="R62" i="24"/>
  <c r="Q62" i="24"/>
  <c r="P62" i="24"/>
  <c r="O62" i="24"/>
  <c r="N62" i="24"/>
  <c r="M62" i="24"/>
  <c r="L62" i="24"/>
  <c r="K62" i="24"/>
  <c r="I62" i="24"/>
  <c r="H62" i="24"/>
  <c r="G62" i="24"/>
  <c r="W59" i="24"/>
  <c r="W58" i="24" s="1"/>
  <c r="J59" i="24"/>
  <c r="X59" i="24" s="1"/>
  <c r="X58" i="24" s="1"/>
  <c r="V58" i="24"/>
  <c r="U58" i="24"/>
  <c r="T58" i="24"/>
  <c r="S58" i="24"/>
  <c r="R58" i="24"/>
  <c r="Q58" i="24"/>
  <c r="P58" i="24"/>
  <c r="N58" i="24"/>
  <c r="M58" i="24"/>
  <c r="L58" i="24"/>
  <c r="K58" i="24"/>
  <c r="I58" i="24"/>
  <c r="H58" i="24"/>
  <c r="G58" i="24"/>
  <c r="X56" i="24"/>
  <c r="J56" i="24"/>
  <c r="W54" i="24"/>
  <c r="X54" i="24" s="1"/>
  <c r="X53" i="24" s="1"/>
  <c r="J54" i="24"/>
  <c r="W53" i="24"/>
  <c r="V53" i="24"/>
  <c r="U53" i="24"/>
  <c r="T53" i="24"/>
  <c r="S53" i="24"/>
  <c r="R53" i="24"/>
  <c r="R37" i="24" s="1"/>
  <c r="Q53" i="24"/>
  <c r="P53" i="24"/>
  <c r="N53" i="24"/>
  <c r="M53" i="24"/>
  <c r="L53" i="24"/>
  <c r="K53" i="24"/>
  <c r="J53" i="24"/>
  <c r="I53" i="24"/>
  <c r="H53" i="24"/>
  <c r="G53" i="24"/>
  <c r="W51" i="24"/>
  <c r="X51" i="24" s="1"/>
  <c r="X50" i="24" s="1"/>
  <c r="J51" i="24"/>
  <c r="V50" i="24"/>
  <c r="U50" i="24"/>
  <c r="U37" i="24" s="1"/>
  <c r="T50" i="24"/>
  <c r="S50" i="24"/>
  <c r="R50" i="24"/>
  <c r="Q50" i="24"/>
  <c r="P50" i="24"/>
  <c r="N50" i="24"/>
  <c r="M50" i="24"/>
  <c r="M37" i="24" s="1"/>
  <c r="L50" i="24"/>
  <c r="K50" i="24"/>
  <c r="J50" i="24"/>
  <c r="I50" i="24"/>
  <c r="H50" i="24"/>
  <c r="G50" i="24"/>
  <c r="W48" i="24"/>
  <c r="J48" i="24"/>
  <c r="J47" i="24" s="1"/>
  <c r="W47" i="24"/>
  <c r="V47" i="24"/>
  <c r="U47" i="24"/>
  <c r="T47" i="24"/>
  <c r="S47" i="24"/>
  <c r="R47" i="24"/>
  <c r="Q47" i="24"/>
  <c r="P47" i="24"/>
  <c r="O47" i="24"/>
  <c r="N47" i="24"/>
  <c r="M47" i="24"/>
  <c r="L47" i="24"/>
  <c r="K47" i="24"/>
  <c r="I47" i="24"/>
  <c r="H47" i="24"/>
  <c r="G47" i="24"/>
  <c r="W45" i="24"/>
  <c r="J45" i="24"/>
  <c r="X45" i="24" s="1"/>
  <c r="X44" i="24" s="1"/>
  <c r="W44" i="24"/>
  <c r="V44" i="24"/>
  <c r="U44" i="24"/>
  <c r="T44" i="24"/>
  <c r="S44" i="24"/>
  <c r="R44" i="24"/>
  <c r="Q44" i="24"/>
  <c r="P44" i="24"/>
  <c r="O44" i="24"/>
  <c r="N44" i="24"/>
  <c r="M44" i="24"/>
  <c r="L44" i="24"/>
  <c r="K44" i="24"/>
  <c r="I44" i="24"/>
  <c r="H44" i="24"/>
  <c r="G44" i="24"/>
  <c r="X42" i="24"/>
  <c r="X41" i="24" s="1"/>
  <c r="W42" i="24"/>
  <c r="W41" i="24" s="1"/>
  <c r="J42" i="24"/>
  <c r="J41" i="24" s="1"/>
  <c r="V41" i="24"/>
  <c r="U41" i="24"/>
  <c r="T41" i="24"/>
  <c r="T37" i="24" s="1"/>
  <c r="S41" i="24"/>
  <c r="S37" i="24" s="1"/>
  <c r="R41" i="24"/>
  <c r="Q41" i="24"/>
  <c r="P41" i="24"/>
  <c r="O41" i="24"/>
  <c r="N41" i="24"/>
  <c r="M41" i="24"/>
  <c r="L41" i="24"/>
  <c r="L37" i="24" s="1"/>
  <c r="K41" i="24"/>
  <c r="K37" i="24" s="1"/>
  <c r="I41" i="24"/>
  <c r="H41" i="24"/>
  <c r="G41" i="24"/>
  <c r="W39" i="24"/>
  <c r="W38" i="24" s="1"/>
  <c r="J39" i="24"/>
  <c r="X39" i="24" s="1"/>
  <c r="X38" i="24" s="1"/>
  <c r="V38" i="24"/>
  <c r="V37" i="24" s="1"/>
  <c r="U38" i="24"/>
  <c r="T38" i="24"/>
  <c r="S38" i="24"/>
  <c r="R38" i="24"/>
  <c r="Q38" i="24"/>
  <c r="Q37" i="24" s="1"/>
  <c r="P38" i="24"/>
  <c r="P37" i="24" s="1"/>
  <c r="N38" i="24"/>
  <c r="N37" i="24" s="1"/>
  <c r="M38" i="24"/>
  <c r="L38" i="24"/>
  <c r="K38" i="24"/>
  <c r="I38" i="24"/>
  <c r="H38" i="24"/>
  <c r="H37" i="24" s="1"/>
  <c r="G38" i="24"/>
  <c r="G37" i="24" s="1"/>
  <c r="W35" i="24"/>
  <c r="J35" i="24"/>
  <c r="X35" i="24" s="1"/>
  <c r="W32" i="24"/>
  <c r="W31" i="24" s="1"/>
  <c r="J32" i="24"/>
  <c r="V31" i="24"/>
  <c r="U31" i="24"/>
  <c r="T31" i="24"/>
  <c r="S31" i="24"/>
  <c r="R31" i="24"/>
  <c r="R9" i="24" s="1"/>
  <c r="Q31" i="24"/>
  <c r="P31" i="24"/>
  <c r="N31" i="24"/>
  <c r="M31" i="24"/>
  <c r="L31" i="24"/>
  <c r="K31" i="24"/>
  <c r="J31" i="24"/>
  <c r="I31" i="24"/>
  <c r="H31" i="24"/>
  <c r="G31" i="24"/>
  <c r="W28" i="24"/>
  <c r="J28" i="24"/>
  <c r="X28" i="24" s="1"/>
  <c r="X27" i="24" s="1"/>
  <c r="W27" i="24"/>
  <c r="V27" i="24"/>
  <c r="U27" i="24"/>
  <c r="T27" i="24"/>
  <c r="S27" i="24"/>
  <c r="R27" i="24"/>
  <c r="Q27" i="24"/>
  <c r="P27" i="24"/>
  <c r="O27" i="24"/>
  <c r="N27" i="24"/>
  <c r="M27" i="24"/>
  <c r="L27" i="24"/>
  <c r="K27" i="24"/>
  <c r="J27" i="24"/>
  <c r="I27" i="24"/>
  <c r="G27" i="24"/>
  <c r="X25" i="24"/>
  <c r="X24" i="24" s="1"/>
  <c r="W25" i="24"/>
  <c r="W24" i="24" s="1"/>
  <c r="J25" i="24"/>
  <c r="J24" i="24" s="1"/>
  <c r="V24" i="24"/>
  <c r="U24" i="24"/>
  <c r="T24" i="24"/>
  <c r="S24" i="24"/>
  <c r="R24" i="24"/>
  <c r="Q24" i="24"/>
  <c r="P24" i="24"/>
  <c r="O24" i="24"/>
  <c r="N24" i="24"/>
  <c r="M24" i="24"/>
  <c r="L24" i="24"/>
  <c r="K24" i="24"/>
  <c r="I24" i="24"/>
  <c r="H24" i="24"/>
  <c r="G24" i="24"/>
  <c r="W22" i="24"/>
  <c r="J22" i="24"/>
  <c r="X22" i="24" s="1"/>
  <c r="W19" i="24"/>
  <c r="W18" i="24" s="1"/>
  <c r="J19" i="24"/>
  <c r="J18" i="24" s="1"/>
  <c r="V18" i="24"/>
  <c r="U18" i="24"/>
  <c r="T18" i="24"/>
  <c r="S18" i="24"/>
  <c r="R18" i="24"/>
  <c r="Q18" i="24"/>
  <c r="P18" i="24"/>
  <c r="N18" i="24"/>
  <c r="M18" i="24"/>
  <c r="L18" i="24"/>
  <c r="K18" i="24"/>
  <c r="I18" i="24"/>
  <c r="H18" i="24"/>
  <c r="G18" i="24"/>
  <c r="W15" i="24"/>
  <c r="W14" i="24" s="1"/>
  <c r="J15" i="24"/>
  <c r="V14" i="24"/>
  <c r="U14" i="24"/>
  <c r="T14" i="24"/>
  <c r="S14" i="24"/>
  <c r="R14" i="24"/>
  <c r="Q14" i="24"/>
  <c r="Q9" i="24" s="1"/>
  <c r="Q8" i="24" s="1"/>
  <c r="P14" i="24"/>
  <c r="P9" i="24" s="1"/>
  <c r="P8" i="24" s="1"/>
  <c r="N14" i="24"/>
  <c r="M14" i="24"/>
  <c r="L14" i="24"/>
  <c r="K14" i="24"/>
  <c r="I14" i="24"/>
  <c r="I9" i="24" s="1"/>
  <c r="H14" i="24"/>
  <c r="H9" i="24" s="1"/>
  <c r="H8" i="24" s="1"/>
  <c r="G14" i="24"/>
  <c r="W11" i="24"/>
  <c r="X11" i="24" s="1"/>
  <c r="X10" i="24" s="1"/>
  <c r="J11" i="24"/>
  <c r="J10" i="24" s="1"/>
  <c r="V10" i="24"/>
  <c r="V9" i="24" s="1"/>
  <c r="V8" i="24" s="1"/>
  <c r="U10" i="24"/>
  <c r="U9" i="24" s="1"/>
  <c r="U8" i="24" s="1"/>
  <c r="T10" i="24"/>
  <c r="T9" i="24" s="1"/>
  <c r="T8" i="24" s="1"/>
  <c r="S10" i="24"/>
  <c r="S9" i="24" s="1"/>
  <c r="S8" i="24" s="1"/>
  <c r="R10" i="24"/>
  <c r="Q10" i="24"/>
  <c r="P10" i="24"/>
  <c r="N10" i="24"/>
  <c r="N9" i="24" s="1"/>
  <c r="N8" i="24" s="1"/>
  <c r="M10" i="24"/>
  <c r="M9" i="24" s="1"/>
  <c r="M8" i="24" s="1"/>
  <c r="L10" i="24"/>
  <c r="L9" i="24" s="1"/>
  <c r="L8" i="24" s="1"/>
  <c r="K10" i="24"/>
  <c r="K9" i="24" s="1"/>
  <c r="K8" i="24" s="1"/>
  <c r="I10" i="24"/>
  <c r="H10" i="24"/>
  <c r="G10" i="24"/>
  <c r="G9" i="24"/>
  <c r="G8" i="24" s="1"/>
  <c r="J8" i="26" l="1"/>
  <c r="X8" i="26"/>
  <c r="X37" i="25"/>
  <c r="X8" i="25" s="1"/>
  <c r="J8" i="25"/>
  <c r="O37" i="24"/>
  <c r="O9" i="24"/>
  <c r="X19" i="24"/>
  <c r="X18" i="24" s="1"/>
  <c r="X15" i="24"/>
  <c r="X14" i="24" s="1"/>
  <c r="W10" i="24"/>
  <c r="W9" i="24"/>
  <c r="R8" i="24"/>
  <c r="J9" i="24"/>
  <c r="X68" i="24"/>
  <c r="X67" i="24" s="1"/>
  <c r="J67" i="24"/>
  <c r="X81" i="24"/>
  <c r="X80" i="24"/>
  <c r="X63" i="24"/>
  <c r="X62" i="24" s="1"/>
  <c r="X37" i="24" s="1"/>
  <c r="X78" i="24"/>
  <c r="X77" i="24" s="1"/>
  <c r="X71" i="24"/>
  <c r="X70" i="24" s="1"/>
  <c r="X32" i="24"/>
  <c r="X31" i="24" s="1"/>
  <c r="X9" i="24" s="1"/>
  <c r="J14" i="24"/>
  <c r="J38" i="24"/>
  <c r="X48" i="24"/>
  <c r="X47" i="24" s="1"/>
  <c r="J58" i="24"/>
  <c r="J75" i="24"/>
  <c r="W50" i="24"/>
  <c r="W37" i="24" s="1"/>
  <c r="J80" i="24"/>
  <c r="J44" i="24"/>
  <c r="I67" i="24"/>
  <c r="I37" i="24" s="1"/>
  <c r="I8" i="24" s="1"/>
  <c r="J73" i="24"/>
  <c r="J81" i="24"/>
  <c r="N27" i="23"/>
  <c r="N10" i="23"/>
  <c r="N14" i="23"/>
  <c r="W82" i="23"/>
  <c r="J82" i="23"/>
  <c r="W81" i="23"/>
  <c r="V81" i="23"/>
  <c r="U81" i="23"/>
  <c r="T81" i="23"/>
  <c r="S81" i="23"/>
  <c r="R81" i="23"/>
  <c r="Q81" i="23"/>
  <c r="P81" i="23"/>
  <c r="O81" i="23"/>
  <c r="N81" i="23"/>
  <c r="M81" i="23"/>
  <c r="L81" i="23"/>
  <c r="K81" i="23"/>
  <c r="J81" i="23"/>
  <c r="I81" i="23"/>
  <c r="H81" i="23"/>
  <c r="G81" i="23"/>
  <c r="W80" i="23"/>
  <c r="V80" i="23"/>
  <c r="U80" i="23"/>
  <c r="T80" i="23"/>
  <c r="S80" i="23"/>
  <c r="R80" i="23"/>
  <c r="Q80" i="23"/>
  <c r="P80" i="23"/>
  <c r="O80" i="23"/>
  <c r="N80" i="23"/>
  <c r="M80" i="23"/>
  <c r="L80" i="23"/>
  <c r="K80" i="23"/>
  <c r="J80" i="23"/>
  <c r="I80" i="23"/>
  <c r="H80" i="23"/>
  <c r="G80" i="23"/>
  <c r="X78" i="23"/>
  <c r="X77" i="23" s="1"/>
  <c r="W78" i="23"/>
  <c r="J78" i="23"/>
  <c r="J77" i="23" s="1"/>
  <c r="W77" i="23"/>
  <c r="V77" i="23"/>
  <c r="U77" i="23"/>
  <c r="T77" i="23"/>
  <c r="S77" i="23"/>
  <c r="R77" i="23"/>
  <c r="Q77" i="23"/>
  <c r="P77" i="23"/>
  <c r="O77" i="23"/>
  <c r="N77" i="23"/>
  <c r="M77" i="23"/>
  <c r="L77" i="23"/>
  <c r="K77" i="23"/>
  <c r="I77" i="23"/>
  <c r="H77" i="23"/>
  <c r="G77" i="23"/>
  <c r="X76" i="23"/>
  <c r="X75" i="23" s="1"/>
  <c r="W76" i="23"/>
  <c r="J76" i="23"/>
  <c r="J75" i="23" s="1"/>
  <c r="W75" i="23"/>
  <c r="V75" i="23"/>
  <c r="U75" i="23"/>
  <c r="T75" i="23"/>
  <c r="S75" i="23"/>
  <c r="R75" i="23"/>
  <c r="Q75" i="23"/>
  <c r="P75" i="23"/>
  <c r="O75" i="23"/>
  <c r="N75" i="23"/>
  <c r="M75" i="23"/>
  <c r="L75" i="23"/>
  <c r="K75" i="23"/>
  <c r="I75" i="23"/>
  <c r="H75" i="23"/>
  <c r="G75" i="23"/>
  <c r="W74" i="23"/>
  <c r="W73" i="23" s="1"/>
  <c r="J74" i="23"/>
  <c r="X74" i="23" s="1"/>
  <c r="X73" i="23" s="1"/>
  <c r="V73" i="23"/>
  <c r="U73" i="23"/>
  <c r="T73" i="23"/>
  <c r="S73" i="23"/>
  <c r="R73" i="23"/>
  <c r="Q73" i="23"/>
  <c r="P73" i="23"/>
  <c r="O73" i="23"/>
  <c r="N73" i="23"/>
  <c r="M73" i="23"/>
  <c r="L73" i="23"/>
  <c r="K73" i="23"/>
  <c r="I73" i="23"/>
  <c r="H73" i="23"/>
  <c r="G73" i="23"/>
  <c r="J71" i="23"/>
  <c r="J70" i="23" s="1"/>
  <c r="W70" i="23"/>
  <c r="V70" i="23"/>
  <c r="U70" i="23"/>
  <c r="T70" i="23"/>
  <c r="S70" i="23"/>
  <c r="R70" i="23"/>
  <c r="Q70" i="23"/>
  <c r="P70" i="23"/>
  <c r="O70" i="23"/>
  <c r="N70" i="23"/>
  <c r="L70" i="23"/>
  <c r="K70" i="23"/>
  <c r="I70" i="23"/>
  <c r="H70" i="23"/>
  <c r="G70" i="23"/>
  <c r="I68" i="23"/>
  <c r="J68" i="23" s="1"/>
  <c r="W67" i="23"/>
  <c r="V67" i="23"/>
  <c r="U67" i="23"/>
  <c r="T67" i="23"/>
  <c r="S67" i="23"/>
  <c r="R67" i="23"/>
  <c r="Q67" i="23"/>
  <c r="P67" i="23"/>
  <c r="O67" i="23"/>
  <c r="N67" i="23"/>
  <c r="L67" i="23"/>
  <c r="K67" i="23"/>
  <c r="H67" i="23"/>
  <c r="G67" i="23"/>
  <c r="J65" i="23"/>
  <c r="X65" i="23" s="1"/>
  <c r="W63" i="23"/>
  <c r="X63" i="23" s="1"/>
  <c r="X62" i="23" s="1"/>
  <c r="J63" i="23"/>
  <c r="V62" i="23"/>
  <c r="U62" i="23"/>
  <c r="T62" i="23"/>
  <c r="S62" i="23"/>
  <c r="R62" i="23"/>
  <c r="Q62" i="23"/>
  <c r="P62" i="23"/>
  <c r="O62" i="23"/>
  <c r="N62" i="23"/>
  <c r="M62" i="23"/>
  <c r="L62" i="23"/>
  <c r="K62" i="23"/>
  <c r="I62" i="23"/>
  <c r="H62" i="23"/>
  <c r="G62" i="23"/>
  <c r="W59" i="23"/>
  <c r="W58" i="23" s="1"/>
  <c r="J59" i="23"/>
  <c r="J58" i="23" s="1"/>
  <c r="V58" i="23"/>
  <c r="U58" i="23"/>
  <c r="T58" i="23"/>
  <c r="S58" i="23"/>
  <c r="R58" i="23"/>
  <c r="Q58" i="23"/>
  <c r="P58" i="23"/>
  <c r="O58" i="23"/>
  <c r="N58" i="23"/>
  <c r="M58" i="23"/>
  <c r="L58" i="23"/>
  <c r="K58" i="23"/>
  <c r="I58" i="23"/>
  <c r="H58" i="23"/>
  <c r="G58" i="23"/>
  <c r="J56" i="23"/>
  <c r="X56" i="23" s="1"/>
  <c r="W54" i="23"/>
  <c r="J54" i="23"/>
  <c r="J53" i="23" s="1"/>
  <c r="V53" i="23"/>
  <c r="U53" i="23"/>
  <c r="T53" i="23"/>
  <c r="S53" i="23"/>
  <c r="R53" i="23"/>
  <c r="Q53" i="23"/>
  <c r="P53" i="23"/>
  <c r="O53" i="23"/>
  <c r="N53" i="23"/>
  <c r="M53" i="23"/>
  <c r="L53" i="23"/>
  <c r="K53" i="23"/>
  <c r="I53" i="23"/>
  <c r="H53" i="23"/>
  <c r="G53" i="23"/>
  <c r="W51" i="23"/>
  <c r="J51" i="23"/>
  <c r="W50" i="23"/>
  <c r="V50" i="23"/>
  <c r="U50" i="23"/>
  <c r="T50" i="23"/>
  <c r="S50" i="23"/>
  <c r="R50" i="23"/>
  <c r="Q50" i="23"/>
  <c r="P50" i="23"/>
  <c r="O50" i="23"/>
  <c r="N50" i="23"/>
  <c r="M50" i="23"/>
  <c r="L50" i="23"/>
  <c r="K50" i="23"/>
  <c r="J50" i="23"/>
  <c r="I50" i="23"/>
  <c r="H50" i="23"/>
  <c r="G50" i="23"/>
  <c r="W48" i="23"/>
  <c r="W47" i="23" s="1"/>
  <c r="J48" i="23"/>
  <c r="X48" i="23" s="1"/>
  <c r="X47" i="23" s="1"/>
  <c r="V47" i="23"/>
  <c r="U47" i="23"/>
  <c r="T47" i="23"/>
  <c r="S47" i="23"/>
  <c r="R47" i="23"/>
  <c r="Q47" i="23"/>
  <c r="P47" i="23"/>
  <c r="O47" i="23"/>
  <c r="N47" i="23"/>
  <c r="M47" i="23"/>
  <c r="L47" i="23"/>
  <c r="K47" i="23"/>
  <c r="I47" i="23"/>
  <c r="H47" i="23"/>
  <c r="G47" i="23"/>
  <c r="W45" i="23"/>
  <c r="W44" i="23" s="1"/>
  <c r="J45" i="23"/>
  <c r="X45" i="23" s="1"/>
  <c r="X44" i="23" s="1"/>
  <c r="V44" i="23"/>
  <c r="U44" i="23"/>
  <c r="T44" i="23"/>
  <c r="S44" i="23"/>
  <c r="R44" i="23"/>
  <c r="Q44" i="23"/>
  <c r="P44" i="23"/>
  <c r="O44" i="23"/>
  <c r="N44" i="23"/>
  <c r="M44" i="23"/>
  <c r="L44" i="23"/>
  <c r="K44" i="23"/>
  <c r="I44" i="23"/>
  <c r="H44" i="23"/>
  <c r="G44" i="23"/>
  <c r="W42" i="23"/>
  <c r="W41" i="23" s="1"/>
  <c r="J42" i="23"/>
  <c r="J41" i="23" s="1"/>
  <c r="V41" i="23"/>
  <c r="U41" i="23"/>
  <c r="T41" i="23"/>
  <c r="S41" i="23"/>
  <c r="R41" i="23"/>
  <c r="Q41" i="23"/>
  <c r="P41" i="23"/>
  <c r="O41" i="23"/>
  <c r="N41" i="23"/>
  <c r="M41" i="23"/>
  <c r="L41" i="23"/>
  <c r="K41" i="23"/>
  <c r="I41" i="23"/>
  <c r="H41" i="23"/>
  <c r="G41" i="23"/>
  <c r="W39" i="23"/>
  <c r="W38" i="23" s="1"/>
  <c r="J39" i="23"/>
  <c r="J38" i="23" s="1"/>
  <c r="V38" i="23"/>
  <c r="U38" i="23"/>
  <c r="U37" i="23" s="1"/>
  <c r="T38" i="23"/>
  <c r="S38" i="23"/>
  <c r="S37" i="23" s="1"/>
  <c r="R38" i="23"/>
  <c r="Q38" i="23"/>
  <c r="P38" i="23"/>
  <c r="O38" i="23"/>
  <c r="N38" i="23"/>
  <c r="M38" i="23"/>
  <c r="M37" i="23" s="1"/>
  <c r="L38" i="23"/>
  <c r="K38" i="23"/>
  <c r="K37" i="23" s="1"/>
  <c r="I38" i="23"/>
  <c r="H38" i="23"/>
  <c r="G38" i="23"/>
  <c r="W35" i="23"/>
  <c r="J35" i="23"/>
  <c r="J31" i="23" s="1"/>
  <c r="W32" i="23"/>
  <c r="W31" i="23" s="1"/>
  <c r="J32" i="23"/>
  <c r="V31" i="23"/>
  <c r="U31" i="23"/>
  <c r="T31" i="23"/>
  <c r="S31" i="23"/>
  <c r="R31" i="23"/>
  <c r="Q31" i="23"/>
  <c r="P31" i="23"/>
  <c r="O31" i="23"/>
  <c r="N31" i="23"/>
  <c r="M31" i="23"/>
  <c r="L31" i="23"/>
  <c r="K31" i="23"/>
  <c r="I31" i="23"/>
  <c r="H31" i="23"/>
  <c r="G31" i="23"/>
  <c r="W28" i="23"/>
  <c r="J28" i="23"/>
  <c r="V27" i="23"/>
  <c r="U27" i="23"/>
  <c r="T27" i="23"/>
  <c r="S27" i="23"/>
  <c r="R27" i="23"/>
  <c r="Q27" i="23"/>
  <c r="P27" i="23"/>
  <c r="O27" i="23"/>
  <c r="M27" i="23"/>
  <c r="L27" i="23"/>
  <c r="K27" i="23"/>
  <c r="J27" i="23"/>
  <c r="I27" i="23"/>
  <c r="G27" i="23"/>
  <c r="X25" i="23"/>
  <c r="X24" i="23" s="1"/>
  <c r="W25" i="23"/>
  <c r="J25" i="23"/>
  <c r="J24" i="23" s="1"/>
  <c r="W24" i="23"/>
  <c r="V24" i="23"/>
  <c r="U24" i="23"/>
  <c r="T24" i="23"/>
  <c r="S24" i="23"/>
  <c r="R24" i="23"/>
  <c r="Q24" i="23"/>
  <c r="P24" i="23"/>
  <c r="O24" i="23"/>
  <c r="N24" i="23"/>
  <c r="M24" i="23"/>
  <c r="L24" i="23"/>
  <c r="K24" i="23"/>
  <c r="I24" i="23"/>
  <c r="H24" i="23"/>
  <c r="G24" i="23"/>
  <c r="W22" i="23"/>
  <c r="W18" i="23" s="1"/>
  <c r="J22" i="23"/>
  <c r="X22" i="23" s="1"/>
  <c r="W19" i="23"/>
  <c r="J19" i="23"/>
  <c r="V18" i="23"/>
  <c r="U18" i="23"/>
  <c r="T18" i="23"/>
  <c r="S18" i="23"/>
  <c r="R18" i="23"/>
  <c r="Q18" i="23"/>
  <c r="P18" i="23"/>
  <c r="O18" i="23"/>
  <c r="N18" i="23"/>
  <c r="M18" i="23"/>
  <c r="L18" i="23"/>
  <c r="K18" i="23"/>
  <c r="I18" i="23"/>
  <c r="H18" i="23"/>
  <c r="G18" i="23"/>
  <c r="W15" i="23"/>
  <c r="J15" i="23"/>
  <c r="J14" i="23" s="1"/>
  <c r="W14" i="23"/>
  <c r="V14" i="23"/>
  <c r="U14" i="23"/>
  <c r="T14" i="23"/>
  <c r="S14" i="23"/>
  <c r="R14" i="23"/>
  <c r="Q14" i="23"/>
  <c r="P14" i="23"/>
  <c r="O14" i="23"/>
  <c r="M14" i="23"/>
  <c r="L14" i="23"/>
  <c r="K14" i="23"/>
  <c r="I14" i="23"/>
  <c r="H14" i="23"/>
  <c r="G14" i="23"/>
  <c r="W11" i="23"/>
  <c r="W10" i="23" s="1"/>
  <c r="J11" i="23"/>
  <c r="X11" i="23" s="1"/>
  <c r="X10" i="23" s="1"/>
  <c r="V10" i="23"/>
  <c r="U10" i="23"/>
  <c r="T10" i="23"/>
  <c r="T9" i="23" s="1"/>
  <c r="S10" i="23"/>
  <c r="R10" i="23"/>
  <c r="Q10" i="23"/>
  <c r="P10" i="23"/>
  <c r="O10" i="23"/>
  <c r="O9" i="23" s="1"/>
  <c r="M10" i="23"/>
  <c r="L10" i="23"/>
  <c r="L9" i="23" s="1"/>
  <c r="K10" i="23"/>
  <c r="I10" i="23"/>
  <c r="H10" i="23"/>
  <c r="G10" i="23"/>
  <c r="G9" i="23" s="1"/>
  <c r="R9" i="23"/>
  <c r="O8" i="24" l="1"/>
  <c r="W8" i="24"/>
  <c r="J37" i="24"/>
  <c r="X8" i="24"/>
  <c r="J8" i="24"/>
  <c r="K9" i="23"/>
  <c r="S9" i="23"/>
  <c r="J18" i="23"/>
  <c r="G37" i="23"/>
  <c r="G8" i="23" s="1"/>
  <c r="P37" i="23"/>
  <c r="M9" i="23"/>
  <c r="M8" i="23" s="1"/>
  <c r="U9" i="23"/>
  <c r="U8" i="23" s="1"/>
  <c r="X28" i="23"/>
  <c r="X27" i="23" s="1"/>
  <c r="H37" i="23"/>
  <c r="Q37" i="23"/>
  <c r="N37" i="23"/>
  <c r="V37" i="23"/>
  <c r="X59" i="23"/>
  <c r="X58" i="23" s="1"/>
  <c r="W62" i="23"/>
  <c r="N9" i="23"/>
  <c r="N8" i="23" s="1"/>
  <c r="V9" i="23"/>
  <c r="V8" i="23" s="1"/>
  <c r="X19" i="23"/>
  <c r="X18" i="23" s="1"/>
  <c r="X39" i="23"/>
  <c r="X38" i="23" s="1"/>
  <c r="X51" i="23"/>
  <c r="X50" i="23" s="1"/>
  <c r="J62" i="23"/>
  <c r="L37" i="23"/>
  <c r="H9" i="23"/>
  <c r="H8" i="23" s="1"/>
  <c r="X35" i="23"/>
  <c r="X42" i="23"/>
  <c r="X41" i="23" s="1"/>
  <c r="P9" i="23"/>
  <c r="X54" i="23"/>
  <c r="X53" i="23" s="1"/>
  <c r="Q9" i="23"/>
  <c r="Q8" i="23" s="1"/>
  <c r="I9" i="23"/>
  <c r="R37" i="23"/>
  <c r="R8" i="23" s="1"/>
  <c r="X82" i="23"/>
  <c r="X80" i="23" s="1"/>
  <c r="T37" i="23"/>
  <c r="T8" i="23" s="1"/>
  <c r="X15" i="23"/>
  <c r="X14" i="23" s="1"/>
  <c r="O37" i="23"/>
  <c r="L8" i="23"/>
  <c r="K8" i="23"/>
  <c r="S8" i="23"/>
  <c r="O8" i="23"/>
  <c r="X68" i="23"/>
  <c r="X67" i="23" s="1"/>
  <c r="J67" i="23"/>
  <c r="W27" i="23"/>
  <c r="W9" i="23" s="1"/>
  <c r="W53" i="23"/>
  <c r="X32" i="23"/>
  <c r="J47" i="23"/>
  <c r="X71" i="23"/>
  <c r="X70" i="23" s="1"/>
  <c r="J44" i="23"/>
  <c r="J10" i="23"/>
  <c r="J9" i="23" s="1"/>
  <c r="I67" i="23"/>
  <c r="I37" i="23" s="1"/>
  <c r="I8" i="23" s="1"/>
  <c r="J73" i="23"/>
  <c r="N70" i="22"/>
  <c r="W79" i="22"/>
  <c r="J79" i="22"/>
  <c r="X79" i="22" s="1"/>
  <c r="W78" i="22"/>
  <c r="V78" i="22"/>
  <c r="U78" i="22"/>
  <c r="T78" i="22"/>
  <c r="S78" i="22"/>
  <c r="R78" i="22"/>
  <c r="Q78" i="22"/>
  <c r="P78" i="22"/>
  <c r="O78" i="22"/>
  <c r="N78" i="22"/>
  <c r="M78" i="22"/>
  <c r="L78" i="22"/>
  <c r="K78" i="22"/>
  <c r="I78" i="22"/>
  <c r="H78" i="22"/>
  <c r="G78" i="22"/>
  <c r="W77" i="22"/>
  <c r="V77" i="22"/>
  <c r="U77" i="22"/>
  <c r="T77" i="22"/>
  <c r="S77" i="22"/>
  <c r="R77" i="22"/>
  <c r="Q77" i="22"/>
  <c r="P77" i="22"/>
  <c r="O77" i="22"/>
  <c r="N77" i="22"/>
  <c r="M77" i="22"/>
  <c r="L77" i="22"/>
  <c r="K77" i="22"/>
  <c r="J77" i="22"/>
  <c r="I77" i="22"/>
  <c r="H77" i="22"/>
  <c r="G77" i="22"/>
  <c r="X75" i="22"/>
  <c r="X74" i="22" s="1"/>
  <c r="W75" i="22"/>
  <c r="J75" i="22"/>
  <c r="J74" i="22" s="1"/>
  <c r="W74" i="22"/>
  <c r="V74" i="22"/>
  <c r="U74" i="22"/>
  <c r="T74" i="22"/>
  <c r="S74" i="22"/>
  <c r="R74" i="22"/>
  <c r="Q74" i="22"/>
  <c r="P74" i="22"/>
  <c r="O74" i="22"/>
  <c r="N74" i="22"/>
  <c r="M74" i="22"/>
  <c r="L74" i="22"/>
  <c r="K74" i="22"/>
  <c r="I74" i="22"/>
  <c r="H74" i="22"/>
  <c r="G74" i="22"/>
  <c r="X73" i="22"/>
  <c r="X72" i="22" s="1"/>
  <c r="W73" i="22"/>
  <c r="J73" i="22"/>
  <c r="J72" i="22" s="1"/>
  <c r="W72" i="22"/>
  <c r="V72" i="22"/>
  <c r="U72" i="22"/>
  <c r="T72" i="22"/>
  <c r="S72" i="22"/>
  <c r="R72" i="22"/>
  <c r="Q72" i="22"/>
  <c r="P72" i="22"/>
  <c r="O72" i="22"/>
  <c r="N72" i="22"/>
  <c r="M72" i="22"/>
  <c r="L72" i="22"/>
  <c r="K72" i="22"/>
  <c r="I72" i="22"/>
  <c r="H72" i="22"/>
  <c r="G72" i="22"/>
  <c r="W71" i="22"/>
  <c r="W70" i="22" s="1"/>
  <c r="J71" i="22"/>
  <c r="V70" i="22"/>
  <c r="U70" i="22"/>
  <c r="T70" i="22"/>
  <c r="S70" i="22"/>
  <c r="R70" i="22"/>
  <c r="Q70" i="22"/>
  <c r="P70" i="22"/>
  <c r="O70" i="22"/>
  <c r="M70" i="22"/>
  <c r="L70" i="22"/>
  <c r="K70" i="22"/>
  <c r="I70" i="22"/>
  <c r="H70" i="22"/>
  <c r="G70" i="22"/>
  <c r="J68" i="22"/>
  <c r="J67" i="22" s="1"/>
  <c r="W67" i="22"/>
  <c r="V67" i="22"/>
  <c r="U67" i="22"/>
  <c r="T67" i="22"/>
  <c r="S67" i="22"/>
  <c r="R67" i="22"/>
  <c r="Q67" i="22"/>
  <c r="P67" i="22"/>
  <c r="O67" i="22"/>
  <c r="N67" i="22"/>
  <c r="L67" i="22"/>
  <c r="K67" i="22"/>
  <c r="I67" i="22"/>
  <c r="H67" i="22"/>
  <c r="G67" i="22"/>
  <c r="I65" i="22"/>
  <c r="J65" i="22" s="1"/>
  <c r="W64" i="22"/>
  <c r="V64" i="22"/>
  <c r="U64" i="22"/>
  <c r="T64" i="22"/>
  <c r="S64" i="22"/>
  <c r="R64" i="22"/>
  <c r="Q64" i="22"/>
  <c r="P64" i="22"/>
  <c r="O64" i="22"/>
  <c r="N64" i="22"/>
  <c r="L64" i="22"/>
  <c r="K64" i="22"/>
  <c r="H64" i="22"/>
  <c r="G64" i="22"/>
  <c r="J62" i="22"/>
  <c r="X62" i="22" s="1"/>
  <c r="X60" i="22"/>
  <c r="X59" i="22" s="1"/>
  <c r="W60" i="22"/>
  <c r="J60" i="22"/>
  <c r="J59" i="22" s="1"/>
  <c r="W59" i="22"/>
  <c r="V59" i="22"/>
  <c r="U59" i="22"/>
  <c r="T59" i="22"/>
  <c r="S59" i="22"/>
  <c r="R59" i="22"/>
  <c r="Q59" i="22"/>
  <c r="P59" i="22"/>
  <c r="O59" i="22"/>
  <c r="N59" i="22"/>
  <c r="M59" i="22"/>
  <c r="L59" i="22"/>
  <c r="K59" i="22"/>
  <c r="I59" i="22"/>
  <c r="H59" i="22"/>
  <c r="G59" i="22"/>
  <c r="X56" i="22"/>
  <c r="X55" i="22" s="1"/>
  <c r="W56" i="22"/>
  <c r="J56" i="22"/>
  <c r="J55" i="22" s="1"/>
  <c r="W55" i="22"/>
  <c r="V55" i="22"/>
  <c r="U55" i="22"/>
  <c r="T55" i="22"/>
  <c r="S55" i="22"/>
  <c r="R55" i="22"/>
  <c r="Q55" i="22"/>
  <c r="P55" i="22"/>
  <c r="O55" i="22"/>
  <c r="N55" i="22"/>
  <c r="M55" i="22"/>
  <c r="L55" i="22"/>
  <c r="K55" i="22"/>
  <c r="I55" i="22"/>
  <c r="H55" i="22"/>
  <c r="G55" i="22"/>
  <c r="J53" i="22"/>
  <c r="X53" i="22" s="1"/>
  <c r="W51" i="22"/>
  <c r="X51" i="22" s="1"/>
  <c r="X50" i="22" s="1"/>
  <c r="J51" i="22"/>
  <c r="V50" i="22"/>
  <c r="U50" i="22"/>
  <c r="T50" i="22"/>
  <c r="S50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W48" i="22"/>
  <c r="J48" i="22"/>
  <c r="X48" i="22" s="1"/>
  <c r="X47" i="22" s="1"/>
  <c r="W47" i="22"/>
  <c r="V47" i="22"/>
  <c r="U47" i="22"/>
  <c r="T47" i="22"/>
  <c r="S47" i="22"/>
  <c r="R47" i="22"/>
  <c r="Q47" i="22"/>
  <c r="P47" i="22"/>
  <c r="O47" i="22"/>
  <c r="N47" i="22"/>
  <c r="M47" i="22"/>
  <c r="L47" i="22"/>
  <c r="K47" i="22"/>
  <c r="I47" i="22"/>
  <c r="H47" i="22"/>
  <c r="G47" i="22"/>
  <c r="W45" i="22"/>
  <c r="W44" i="22" s="1"/>
  <c r="J45" i="22"/>
  <c r="X45" i="22" s="1"/>
  <c r="X44" i="22" s="1"/>
  <c r="V44" i="22"/>
  <c r="U44" i="22"/>
  <c r="T44" i="22"/>
  <c r="S44" i="22"/>
  <c r="R44" i="22"/>
  <c r="Q44" i="22"/>
  <c r="P44" i="22"/>
  <c r="O44" i="22"/>
  <c r="N44" i="22"/>
  <c r="M44" i="22"/>
  <c r="L44" i="22"/>
  <c r="K44" i="22"/>
  <c r="I44" i="22"/>
  <c r="H44" i="22"/>
  <c r="G44" i="22"/>
  <c r="W42" i="22"/>
  <c r="W41" i="22" s="1"/>
  <c r="J42" i="22"/>
  <c r="X42" i="22" s="1"/>
  <c r="X41" i="22" s="1"/>
  <c r="V41" i="22"/>
  <c r="U41" i="22"/>
  <c r="T41" i="22"/>
  <c r="S41" i="22"/>
  <c r="R41" i="22"/>
  <c r="Q41" i="22"/>
  <c r="P41" i="22"/>
  <c r="O41" i="22"/>
  <c r="N41" i="22"/>
  <c r="M41" i="22"/>
  <c r="L41" i="22"/>
  <c r="K41" i="22"/>
  <c r="I41" i="22"/>
  <c r="H41" i="22"/>
  <c r="G41" i="22"/>
  <c r="X39" i="22"/>
  <c r="X38" i="22" s="1"/>
  <c r="W39" i="22"/>
  <c r="J39" i="22"/>
  <c r="J38" i="22" s="1"/>
  <c r="W38" i="22"/>
  <c r="V38" i="22"/>
  <c r="V34" i="22" s="1"/>
  <c r="U38" i="22"/>
  <c r="T38" i="22"/>
  <c r="S38" i="22"/>
  <c r="R38" i="22"/>
  <c r="Q38" i="22"/>
  <c r="P38" i="22"/>
  <c r="O38" i="22"/>
  <c r="O34" i="22" s="1"/>
  <c r="N38" i="22"/>
  <c r="M38" i="22"/>
  <c r="L38" i="22"/>
  <c r="K38" i="22"/>
  <c r="I38" i="22"/>
  <c r="H38" i="22"/>
  <c r="G38" i="22"/>
  <c r="G34" i="22" s="1"/>
  <c r="X36" i="22"/>
  <c r="W36" i="22"/>
  <c r="W35" i="22" s="1"/>
  <c r="J36" i="22"/>
  <c r="J35" i="22" s="1"/>
  <c r="X35" i="22"/>
  <c r="V35" i="22"/>
  <c r="U35" i="22"/>
  <c r="T35" i="22"/>
  <c r="T34" i="22" s="1"/>
  <c r="S35" i="22"/>
  <c r="S34" i="22" s="1"/>
  <c r="R35" i="22"/>
  <c r="Q35" i="22"/>
  <c r="Q34" i="22" s="1"/>
  <c r="P35" i="22"/>
  <c r="P34" i="22" s="1"/>
  <c r="O35" i="22"/>
  <c r="N35" i="22"/>
  <c r="M35" i="22"/>
  <c r="L35" i="22"/>
  <c r="L34" i="22" s="1"/>
  <c r="K35" i="22"/>
  <c r="K34" i="22" s="1"/>
  <c r="I35" i="22"/>
  <c r="H35" i="22"/>
  <c r="H34" i="22" s="1"/>
  <c r="G35" i="22"/>
  <c r="U34" i="22"/>
  <c r="R34" i="22"/>
  <c r="M34" i="22"/>
  <c r="W32" i="22"/>
  <c r="X32" i="22" s="1"/>
  <c r="J32" i="22"/>
  <c r="W29" i="22"/>
  <c r="W28" i="22" s="1"/>
  <c r="J29" i="22"/>
  <c r="V28" i="22"/>
  <c r="U28" i="22"/>
  <c r="T28" i="22"/>
  <c r="S28" i="22"/>
  <c r="R28" i="22"/>
  <c r="Q28" i="22"/>
  <c r="P28" i="22"/>
  <c r="O28" i="22"/>
  <c r="N28" i="22"/>
  <c r="M28" i="22"/>
  <c r="L28" i="22"/>
  <c r="K28" i="22"/>
  <c r="J28" i="22"/>
  <c r="I28" i="22"/>
  <c r="H28" i="22"/>
  <c r="G28" i="22"/>
  <c r="W26" i="22"/>
  <c r="X26" i="22" s="1"/>
  <c r="X25" i="22" s="1"/>
  <c r="J26" i="22"/>
  <c r="W25" i="22"/>
  <c r="V25" i="22"/>
  <c r="U25" i="22"/>
  <c r="T25" i="22"/>
  <c r="S25" i="22"/>
  <c r="R25" i="22"/>
  <c r="Q25" i="22"/>
  <c r="P25" i="22"/>
  <c r="O25" i="22"/>
  <c r="N25" i="22"/>
  <c r="M25" i="22"/>
  <c r="L25" i="22"/>
  <c r="K25" i="22"/>
  <c r="J25" i="22"/>
  <c r="I25" i="22"/>
  <c r="G25" i="22"/>
  <c r="X23" i="22"/>
  <c r="X22" i="22" s="1"/>
  <c r="W23" i="22"/>
  <c r="J23" i="22"/>
  <c r="J22" i="22" s="1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I22" i="22"/>
  <c r="H22" i="22"/>
  <c r="G22" i="22"/>
  <c r="X20" i="22"/>
  <c r="W20" i="22"/>
  <c r="J20" i="22"/>
  <c r="X17" i="22"/>
  <c r="X16" i="22" s="1"/>
  <c r="W17" i="22"/>
  <c r="J17" i="22"/>
  <c r="J16" i="22" s="1"/>
  <c r="W16" i="22"/>
  <c r="V16" i="22"/>
  <c r="U16" i="22"/>
  <c r="T16" i="22"/>
  <c r="S16" i="22"/>
  <c r="R16" i="22"/>
  <c r="Q16" i="22"/>
  <c r="P16" i="22"/>
  <c r="O16" i="22"/>
  <c r="N16" i="22"/>
  <c r="M16" i="22"/>
  <c r="L16" i="22"/>
  <c r="K16" i="22"/>
  <c r="I16" i="22"/>
  <c r="H16" i="22"/>
  <c r="G16" i="22"/>
  <c r="X14" i="22"/>
  <c r="W14" i="22"/>
  <c r="W13" i="22" s="1"/>
  <c r="J14" i="22"/>
  <c r="J13" i="22" s="1"/>
  <c r="X13" i="22"/>
  <c r="V13" i="22"/>
  <c r="U13" i="22"/>
  <c r="T13" i="22"/>
  <c r="T9" i="22" s="1"/>
  <c r="S13" i="22"/>
  <c r="S9" i="22" s="1"/>
  <c r="R13" i="22"/>
  <c r="Q13" i="22"/>
  <c r="P13" i="22"/>
  <c r="O13" i="22"/>
  <c r="N13" i="22"/>
  <c r="M13" i="22"/>
  <c r="L13" i="22"/>
  <c r="L9" i="22" s="1"/>
  <c r="K13" i="22"/>
  <c r="K9" i="22" s="1"/>
  <c r="I13" i="22"/>
  <c r="H13" i="22"/>
  <c r="G13" i="22"/>
  <c r="W11" i="22"/>
  <c r="W10" i="22" s="1"/>
  <c r="W9" i="22" s="1"/>
  <c r="J11" i="22"/>
  <c r="X11" i="22" s="1"/>
  <c r="X10" i="22" s="1"/>
  <c r="V10" i="22"/>
  <c r="V9" i="22" s="1"/>
  <c r="V8" i="22" s="1"/>
  <c r="U10" i="22"/>
  <c r="U9" i="22" s="1"/>
  <c r="U8" i="22" s="1"/>
  <c r="T10" i="22"/>
  <c r="S10" i="22"/>
  <c r="R10" i="22"/>
  <c r="Q10" i="22"/>
  <c r="Q9" i="22" s="1"/>
  <c r="P10" i="22"/>
  <c r="P9" i="22" s="1"/>
  <c r="O10" i="22"/>
  <c r="N10" i="22"/>
  <c r="N9" i="22" s="1"/>
  <c r="M10" i="22"/>
  <c r="M9" i="22" s="1"/>
  <c r="M8" i="22" s="1"/>
  <c r="L10" i="22"/>
  <c r="K10" i="22"/>
  <c r="I10" i="22"/>
  <c r="I9" i="22" s="1"/>
  <c r="H10" i="22"/>
  <c r="H9" i="22" s="1"/>
  <c r="G10" i="22"/>
  <c r="R9" i="22"/>
  <c r="R8" i="22" s="1"/>
  <c r="O9" i="22"/>
  <c r="O8" i="22" s="1"/>
  <c r="G9" i="22"/>
  <c r="X37" i="23" l="1"/>
  <c r="J37" i="23"/>
  <c r="J8" i="23" s="1"/>
  <c r="X31" i="23"/>
  <c r="X9" i="23" s="1"/>
  <c r="X8" i="23" s="1"/>
  <c r="X81" i="23"/>
  <c r="W37" i="23"/>
  <c r="P8" i="23"/>
  <c r="W8" i="23"/>
  <c r="N34" i="22"/>
  <c r="N8" i="22" s="1"/>
  <c r="X71" i="22"/>
  <c r="X70" i="22" s="1"/>
  <c r="Q8" i="22"/>
  <c r="I8" i="22"/>
  <c r="K8" i="22"/>
  <c r="S8" i="22"/>
  <c r="G8" i="22"/>
  <c r="L8" i="22"/>
  <c r="T8" i="22"/>
  <c r="X65" i="22"/>
  <c r="X64" i="22" s="1"/>
  <c r="J64" i="22"/>
  <c r="H8" i="22"/>
  <c r="X78" i="22"/>
  <c r="X77" i="22"/>
  <c r="P8" i="22"/>
  <c r="I34" i="22"/>
  <c r="W50" i="22"/>
  <c r="W34" i="22" s="1"/>
  <c r="W8" i="22" s="1"/>
  <c r="X29" i="22"/>
  <c r="X28" i="22" s="1"/>
  <c r="X9" i="22" s="1"/>
  <c r="J44" i="22"/>
  <c r="X68" i="22"/>
  <c r="X67" i="22" s="1"/>
  <c r="J41" i="22"/>
  <c r="J34" i="22" s="1"/>
  <c r="I64" i="22"/>
  <c r="J70" i="22"/>
  <c r="J10" i="22"/>
  <c r="J9" i="22" s="1"/>
  <c r="J47" i="22"/>
  <c r="J78" i="22"/>
  <c r="N41" i="21"/>
  <c r="W79" i="21"/>
  <c r="W77" i="21" s="1"/>
  <c r="J79" i="21"/>
  <c r="X79" i="21" s="1"/>
  <c r="W78" i="21"/>
  <c r="V78" i="21"/>
  <c r="U78" i="21"/>
  <c r="T78" i="21"/>
  <c r="S78" i="21"/>
  <c r="R78" i="21"/>
  <c r="Q78" i="21"/>
  <c r="P78" i="21"/>
  <c r="O78" i="21"/>
  <c r="N78" i="21"/>
  <c r="M78" i="21"/>
  <c r="L78" i="21"/>
  <c r="K78" i="21"/>
  <c r="I78" i="21"/>
  <c r="H78" i="21"/>
  <c r="G78" i="21"/>
  <c r="V77" i="21"/>
  <c r="U77" i="21"/>
  <c r="T77" i="21"/>
  <c r="S77" i="21"/>
  <c r="R77" i="21"/>
  <c r="Q77" i="21"/>
  <c r="P77" i="21"/>
  <c r="O77" i="21"/>
  <c r="N77" i="21"/>
  <c r="M77" i="21"/>
  <c r="L77" i="21"/>
  <c r="K77" i="21"/>
  <c r="J77" i="21"/>
  <c r="I77" i="21"/>
  <c r="H77" i="21"/>
  <c r="G77" i="21"/>
  <c r="W75" i="21"/>
  <c r="J75" i="21"/>
  <c r="J74" i="21" s="1"/>
  <c r="W74" i="21"/>
  <c r="V74" i="21"/>
  <c r="U74" i="21"/>
  <c r="T74" i="21"/>
  <c r="S74" i="21"/>
  <c r="R74" i="21"/>
  <c r="Q74" i="21"/>
  <c r="P74" i="21"/>
  <c r="O74" i="21"/>
  <c r="N74" i="21"/>
  <c r="M74" i="21"/>
  <c r="L74" i="21"/>
  <c r="K74" i="21"/>
  <c r="I74" i="21"/>
  <c r="H74" i="21"/>
  <c r="G74" i="21"/>
  <c r="W73" i="21"/>
  <c r="W72" i="21" s="1"/>
  <c r="J73" i="21"/>
  <c r="V72" i="21"/>
  <c r="U72" i="21"/>
  <c r="T72" i="21"/>
  <c r="S72" i="21"/>
  <c r="R72" i="21"/>
  <c r="Q72" i="21"/>
  <c r="P72" i="21"/>
  <c r="O72" i="21"/>
  <c r="N72" i="21"/>
  <c r="M72" i="21"/>
  <c r="L72" i="21"/>
  <c r="K72" i="21"/>
  <c r="J72" i="21"/>
  <c r="I72" i="21"/>
  <c r="H72" i="21"/>
  <c r="G72" i="21"/>
  <c r="W71" i="21"/>
  <c r="J71" i="21"/>
  <c r="X71" i="21" s="1"/>
  <c r="X70" i="21" s="1"/>
  <c r="W70" i="21"/>
  <c r="V70" i="21"/>
  <c r="U70" i="21"/>
  <c r="T70" i="21"/>
  <c r="S70" i="21"/>
  <c r="R70" i="21"/>
  <c r="Q70" i="21"/>
  <c r="P70" i="21"/>
  <c r="O70" i="21"/>
  <c r="N70" i="21"/>
  <c r="M70" i="21"/>
  <c r="L70" i="21"/>
  <c r="K70" i="21"/>
  <c r="I70" i="21"/>
  <c r="H70" i="21"/>
  <c r="G70" i="21"/>
  <c r="J68" i="21"/>
  <c r="X68" i="21" s="1"/>
  <c r="X67" i="21" s="1"/>
  <c r="W67" i="21"/>
  <c r="V67" i="21"/>
  <c r="U67" i="21"/>
  <c r="T67" i="21"/>
  <c r="S67" i="21"/>
  <c r="R67" i="21"/>
  <c r="Q67" i="21"/>
  <c r="P67" i="21"/>
  <c r="O67" i="21"/>
  <c r="N67" i="21"/>
  <c r="L67" i="21"/>
  <c r="K67" i="21"/>
  <c r="J67" i="21"/>
  <c r="I67" i="21"/>
  <c r="H67" i="21"/>
  <c r="G67" i="21"/>
  <c r="I65" i="21"/>
  <c r="J65" i="21" s="1"/>
  <c r="W64" i="21"/>
  <c r="V64" i="21"/>
  <c r="U64" i="21"/>
  <c r="T64" i="21"/>
  <c r="S64" i="21"/>
  <c r="R64" i="21"/>
  <c r="Q64" i="21"/>
  <c r="P64" i="21"/>
  <c r="O64" i="21"/>
  <c r="N64" i="21"/>
  <c r="L64" i="21"/>
  <c r="K64" i="21"/>
  <c r="H64" i="21"/>
  <c r="G64" i="21"/>
  <c r="X62" i="21"/>
  <c r="J62" i="21"/>
  <c r="W60" i="21"/>
  <c r="J60" i="21"/>
  <c r="J59" i="21" s="1"/>
  <c r="W59" i="21"/>
  <c r="V59" i="21"/>
  <c r="U59" i="21"/>
  <c r="T59" i="21"/>
  <c r="S59" i="21"/>
  <c r="R59" i="21"/>
  <c r="Q59" i="21"/>
  <c r="P59" i="21"/>
  <c r="O59" i="21"/>
  <c r="N59" i="21"/>
  <c r="M59" i="21"/>
  <c r="L59" i="21"/>
  <c r="K59" i="21"/>
  <c r="I59" i="21"/>
  <c r="H59" i="21"/>
  <c r="G59" i="21"/>
  <c r="W56" i="21"/>
  <c r="W55" i="21" s="1"/>
  <c r="J56" i="21"/>
  <c r="V55" i="21"/>
  <c r="U55" i="21"/>
  <c r="T55" i="21"/>
  <c r="S55" i="21"/>
  <c r="R55" i="21"/>
  <c r="Q55" i="21"/>
  <c r="P55" i="21"/>
  <c r="O55" i="21"/>
  <c r="N55" i="21"/>
  <c r="M55" i="21"/>
  <c r="L55" i="21"/>
  <c r="K55" i="21"/>
  <c r="J55" i="21"/>
  <c r="I55" i="21"/>
  <c r="H55" i="21"/>
  <c r="G55" i="21"/>
  <c r="X53" i="21"/>
  <c r="J53" i="21"/>
  <c r="W51" i="21"/>
  <c r="W50" i="21" s="1"/>
  <c r="J51" i="21"/>
  <c r="J50" i="21" s="1"/>
  <c r="V50" i="21"/>
  <c r="U50" i="21"/>
  <c r="T50" i="21"/>
  <c r="S50" i="21"/>
  <c r="R50" i="21"/>
  <c r="Q50" i="21"/>
  <c r="P50" i="21"/>
  <c r="O50" i="21"/>
  <c r="N50" i="21"/>
  <c r="M50" i="21"/>
  <c r="L50" i="21"/>
  <c r="K50" i="21"/>
  <c r="I50" i="21"/>
  <c r="H50" i="21"/>
  <c r="G50" i="21"/>
  <c r="W48" i="21"/>
  <c r="J48" i="21"/>
  <c r="X48" i="21" s="1"/>
  <c r="X47" i="21" s="1"/>
  <c r="W47" i="21"/>
  <c r="V47" i="21"/>
  <c r="U47" i="21"/>
  <c r="T47" i="21"/>
  <c r="S47" i="21"/>
  <c r="R47" i="21"/>
  <c r="Q47" i="21"/>
  <c r="P47" i="21"/>
  <c r="O47" i="21"/>
  <c r="N47" i="21"/>
  <c r="M47" i="21"/>
  <c r="L47" i="21"/>
  <c r="K47" i="21"/>
  <c r="J47" i="21"/>
  <c r="I47" i="21"/>
  <c r="H47" i="21"/>
  <c r="G47" i="21"/>
  <c r="X45" i="21"/>
  <c r="X44" i="21" s="1"/>
  <c r="W45" i="21"/>
  <c r="J45" i="21"/>
  <c r="J44" i="21" s="1"/>
  <c r="W44" i="21"/>
  <c r="V44" i="21"/>
  <c r="U44" i="21"/>
  <c r="T44" i="21"/>
  <c r="S44" i="21"/>
  <c r="R44" i="21"/>
  <c r="Q44" i="21"/>
  <c r="P44" i="21"/>
  <c r="O44" i="21"/>
  <c r="N44" i="21"/>
  <c r="M44" i="21"/>
  <c r="L44" i="21"/>
  <c r="K44" i="21"/>
  <c r="I44" i="21"/>
  <c r="H44" i="21"/>
  <c r="G44" i="21"/>
  <c r="W42" i="21"/>
  <c r="W41" i="21" s="1"/>
  <c r="J42" i="21"/>
  <c r="J41" i="21" s="1"/>
  <c r="V41" i="21"/>
  <c r="U41" i="21"/>
  <c r="T41" i="21"/>
  <c r="S41" i="21"/>
  <c r="R41" i="21"/>
  <c r="Q41" i="21"/>
  <c r="P41" i="21"/>
  <c r="P34" i="21" s="1"/>
  <c r="O41" i="21"/>
  <c r="M41" i="21"/>
  <c r="L41" i="21"/>
  <c r="K41" i="21"/>
  <c r="I41" i="21"/>
  <c r="H41" i="21"/>
  <c r="H34" i="21" s="1"/>
  <c r="G41" i="21"/>
  <c r="W39" i="21"/>
  <c r="J39" i="21"/>
  <c r="J38" i="21" s="1"/>
  <c r="W38" i="21"/>
  <c r="V38" i="21"/>
  <c r="V34" i="21" s="1"/>
  <c r="U38" i="21"/>
  <c r="U34" i="21" s="1"/>
  <c r="T38" i="21"/>
  <c r="S38" i="21"/>
  <c r="R38" i="21"/>
  <c r="Q38" i="21"/>
  <c r="Q34" i="21" s="1"/>
  <c r="P38" i="21"/>
  <c r="O38" i="21"/>
  <c r="O34" i="21" s="1"/>
  <c r="N38" i="21"/>
  <c r="M38" i="21"/>
  <c r="M34" i="21" s="1"/>
  <c r="L38" i="21"/>
  <c r="K38" i="21"/>
  <c r="I38" i="21"/>
  <c r="H38" i="21"/>
  <c r="G38" i="21"/>
  <c r="G34" i="21" s="1"/>
  <c r="W36" i="21"/>
  <c r="W35" i="21" s="1"/>
  <c r="J36" i="21"/>
  <c r="V35" i="21"/>
  <c r="U35" i="21"/>
  <c r="T35" i="21"/>
  <c r="S35" i="21"/>
  <c r="S34" i="21" s="1"/>
  <c r="R35" i="21"/>
  <c r="R34" i="21" s="1"/>
  <c r="Q35" i="21"/>
  <c r="P35" i="21"/>
  <c r="O35" i="21"/>
  <c r="N35" i="21"/>
  <c r="M35" i="21"/>
  <c r="L35" i="21"/>
  <c r="K35" i="21"/>
  <c r="K34" i="21" s="1"/>
  <c r="J35" i="21"/>
  <c r="I35" i="21"/>
  <c r="H35" i="21"/>
  <c r="G35" i="21"/>
  <c r="T34" i="21"/>
  <c r="L34" i="21"/>
  <c r="W32" i="21"/>
  <c r="J32" i="21"/>
  <c r="X32" i="21" s="1"/>
  <c r="W29" i="21"/>
  <c r="W28" i="21" s="1"/>
  <c r="J29" i="21"/>
  <c r="X29" i="21" s="1"/>
  <c r="V28" i="21"/>
  <c r="U28" i="21"/>
  <c r="T28" i="21"/>
  <c r="S28" i="21"/>
  <c r="R28" i="21"/>
  <c r="Q28" i="21"/>
  <c r="P28" i="21"/>
  <c r="O28" i="21"/>
  <c r="N28" i="21"/>
  <c r="M28" i="21"/>
  <c r="L28" i="21"/>
  <c r="K28" i="21"/>
  <c r="I28" i="21"/>
  <c r="H28" i="21"/>
  <c r="G28" i="21"/>
  <c r="W26" i="21"/>
  <c r="W25" i="21" s="1"/>
  <c r="J26" i="21"/>
  <c r="X26" i="21" s="1"/>
  <c r="X25" i="21" s="1"/>
  <c r="V25" i="21"/>
  <c r="U25" i="21"/>
  <c r="T25" i="21"/>
  <c r="S25" i="21"/>
  <c r="R25" i="21"/>
  <c r="Q25" i="21"/>
  <c r="P25" i="21"/>
  <c r="O25" i="21"/>
  <c r="N25" i="21"/>
  <c r="M25" i="21"/>
  <c r="L25" i="21"/>
  <c r="K25" i="21"/>
  <c r="I25" i="21"/>
  <c r="G25" i="21"/>
  <c r="W23" i="21"/>
  <c r="J23" i="21"/>
  <c r="J22" i="21" s="1"/>
  <c r="W22" i="21"/>
  <c r="V22" i="21"/>
  <c r="U22" i="21"/>
  <c r="T22" i="21"/>
  <c r="S22" i="21"/>
  <c r="R22" i="21"/>
  <c r="Q22" i="21"/>
  <c r="P22" i="21"/>
  <c r="O22" i="21"/>
  <c r="N22" i="21"/>
  <c r="M22" i="21"/>
  <c r="L22" i="21"/>
  <c r="K22" i="21"/>
  <c r="I22" i="21"/>
  <c r="H22" i="21"/>
  <c r="G22" i="21"/>
  <c r="W20" i="21"/>
  <c r="X20" i="21" s="1"/>
  <c r="J20" i="21"/>
  <c r="X17" i="21"/>
  <c r="X16" i="21" s="1"/>
  <c r="W17" i="21"/>
  <c r="J17" i="21"/>
  <c r="J16" i="21" s="1"/>
  <c r="V16" i="21"/>
  <c r="U16" i="21"/>
  <c r="T16" i="21"/>
  <c r="S16" i="21"/>
  <c r="R16" i="21"/>
  <c r="Q16" i="21"/>
  <c r="P16" i="21"/>
  <c r="O16" i="21"/>
  <c r="N16" i="21"/>
  <c r="M16" i="21"/>
  <c r="L16" i="21"/>
  <c r="K16" i="21"/>
  <c r="I16" i="21"/>
  <c r="H16" i="21"/>
  <c r="G16" i="21"/>
  <c r="W14" i="21"/>
  <c r="W13" i="21" s="1"/>
  <c r="J14" i="21"/>
  <c r="V13" i="21"/>
  <c r="V9" i="21" s="1"/>
  <c r="U13" i="21"/>
  <c r="T13" i="21"/>
  <c r="T9" i="21" s="1"/>
  <c r="T8" i="21" s="1"/>
  <c r="S13" i="21"/>
  <c r="S9" i="21" s="1"/>
  <c r="R13" i="21"/>
  <c r="R9" i="21" s="1"/>
  <c r="R8" i="21" s="1"/>
  <c r="Q13" i="21"/>
  <c r="P13" i="21"/>
  <c r="O13" i="21"/>
  <c r="N13" i="21"/>
  <c r="N9" i="21" s="1"/>
  <c r="M13" i="21"/>
  <c r="L13" i="21"/>
  <c r="L9" i="21" s="1"/>
  <c r="L8" i="21" s="1"/>
  <c r="K13" i="21"/>
  <c r="K9" i="21" s="1"/>
  <c r="J13" i="21"/>
  <c r="I13" i="21"/>
  <c r="H13" i="21"/>
  <c r="G13" i="21"/>
  <c r="W11" i="21"/>
  <c r="J11" i="21"/>
  <c r="X11" i="21" s="1"/>
  <c r="X10" i="21" s="1"/>
  <c r="W10" i="21"/>
  <c r="V10" i="21"/>
  <c r="U10" i="21"/>
  <c r="U9" i="21" s="1"/>
  <c r="U8" i="21" s="1"/>
  <c r="T10" i="21"/>
  <c r="S10" i="21"/>
  <c r="R10" i="21"/>
  <c r="Q10" i="21"/>
  <c r="P10" i="21"/>
  <c r="P9" i="21" s="1"/>
  <c r="O10" i="21"/>
  <c r="O9" i="21" s="1"/>
  <c r="O8" i="21" s="1"/>
  <c r="N10" i="21"/>
  <c r="M10" i="21"/>
  <c r="M9" i="21" s="1"/>
  <c r="M8" i="21" s="1"/>
  <c r="L10" i="21"/>
  <c r="K10" i="21"/>
  <c r="I10" i="21"/>
  <c r="H10" i="21"/>
  <c r="H9" i="21" s="1"/>
  <c r="G10" i="21"/>
  <c r="G9" i="21" s="1"/>
  <c r="G8" i="21" s="1"/>
  <c r="Q9" i="21"/>
  <c r="Q8" i="21" s="1"/>
  <c r="I9" i="21"/>
  <c r="X34" i="22" l="1"/>
  <c r="X8" i="22" s="1"/>
  <c r="J8" i="22"/>
  <c r="N34" i="21"/>
  <c r="K8" i="21"/>
  <c r="P8" i="21"/>
  <c r="W34" i="21"/>
  <c r="S8" i="21"/>
  <c r="X28" i="21"/>
  <c r="X65" i="21"/>
  <c r="X64" i="21" s="1"/>
  <c r="J64" i="21"/>
  <c r="J34" i="21" s="1"/>
  <c r="X78" i="21"/>
  <c r="X77" i="21"/>
  <c r="H8" i="21"/>
  <c r="N8" i="21"/>
  <c r="V8" i="21"/>
  <c r="X14" i="21"/>
  <c r="X13" i="21" s="1"/>
  <c r="X9" i="21" s="1"/>
  <c r="X36" i="21"/>
  <c r="X35" i="21" s="1"/>
  <c r="X56" i="21"/>
  <c r="X55" i="21" s="1"/>
  <c r="X51" i="21"/>
  <c r="X50" i="21" s="1"/>
  <c r="X23" i="21"/>
  <c r="X22" i="21" s="1"/>
  <c r="J28" i="21"/>
  <c r="X39" i="21"/>
  <c r="X38" i="21" s="1"/>
  <c r="X60" i="21"/>
  <c r="X59" i="21" s="1"/>
  <c r="X75" i="21"/>
  <c r="X74" i="21" s="1"/>
  <c r="J10" i="21"/>
  <c r="X42" i="21"/>
  <c r="X41" i="21" s="1"/>
  <c r="I64" i="21"/>
  <c r="I34" i="21" s="1"/>
  <c r="I8" i="21" s="1"/>
  <c r="J70" i="21"/>
  <c r="J25" i="21"/>
  <c r="X73" i="21"/>
  <c r="X72" i="21" s="1"/>
  <c r="W16" i="21"/>
  <c r="W9" i="21" s="1"/>
  <c r="W8" i="21" s="1"/>
  <c r="J78" i="21"/>
  <c r="N38" i="20"/>
  <c r="N34" i="20" s="1"/>
  <c r="N22" i="20"/>
  <c r="N13" i="20"/>
  <c r="N10" i="20"/>
  <c r="W79" i="20"/>
  <c r="J79" i="20"/>
  <c r="X79" i="20" s="1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X75" i="20"/>
  <c r="X74" i="20" s="1"/>
  <c r="W75" i="20"/>
  <c r="J75" i="20"/>
  <c r="J74" i="20" s="1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I74" i="20"/>
  <c r="H74" i="20"/>
  <c r="G74" i="20"/>
  <c r="X73" i="20"/>
  <c r="X72" i="20" s="1"/>
  <c r="W73" i="20"/>
  <c r="J73" i="20"/>
  <c r="J72" i="20" s="1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I72" i="20"/>
  <c r="H72" i="20"/>
  <c r="G72" i="20"/>
  <c r="W71" i="20"/>
  <c r="W70" i="20" s="1"/>
  <c r="J71" i="20"/>
  <c r="X71" i="20" s="1"/>
  <c r="X70" i="20" s="1"/>
  <c r="V70" i="20"/>
  <c r="U70" i="20"/>
  <c r="T70" i="20"/>
  <c r="S70" i="20"/>
  <c r="R70" i="20"/>
  <c r="Q70" i="20"/>
  <c r="P70" i="20"/>
  <c r="O70" i="20"/>
  <c r="N70" i="20"/>
  <c r="M70" i="20"/>
  <c r="L70" i="20"/>
  <c r="K70" i="20"/>
  <c r="I70" i="20"/>
  <c r="H70" i="20"/>
  <c r="G70" i="20"/>
  <c r="J68" i="20"/>
  <c r="J67" i="20" s="1"/>
  <c r="W67" i="20"/>
  <c r="V67" i="20"/>
  <c r="U67" i="20"/>
  <c r="T67" i="20"/>
  <c r="S67" i="20"/>
  <c r="R67" i="20"/>
  <c r="Q67" i="20"/>
  <c r="P67" i="20"/>
  <c r="O67" i="20"/>
  <c r="N67" i="20"/>
  <c r="L67" i="20"/>
  <c r="K67" i="20"/>
  <c r="I67" i="20"/>
  <c r="H67" i="20"/>
  <c r="G67" i="20"/>
  <c r="I65" i="20"/>
  <c r="J65" i="20" s="1"/>
  <c r="W64" i="20"/>
  <c r="V64" i="20"/>
  <c r="U64" i="20"/>
  <c r="T64" i="20"/>
  <c r="S64" i="20"/>
  <c r="R64" i="20"/>
  <c r="Q64" i="20"/>
  <c r="P64" i="20"/>
  <c r="O64" i="20"/>
  <c r="N64" i="20"/>
  <c r="L64" i="20"/>
  <c r="K64" i="20"/>
  <c r="H64" i="20"/>
  <c r="G64" i="20"/>
  <c r="J62" i="20"/>
  <c r="X62" i="20" s="1"/>
  <c r="X60" i="20"/>
  <c r="X59" i="20" s="1"/>
  <c r="W60" i="20"/>
  <c r="J60" i="20"/>
  <c r="J59" i="20" s="1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I59" i="20"/>
  <c r="H59" i="20"/>
  <c r="G59" i="20"/>
  <c r="X56" i="20"/>
  <c r="X55" i="20" s="1"/>
  <c r="W56" i="20"/>
  <c r="J56" i="20"/>
  <c r="J55" i="20" s="1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I55" i="20"/>
  <c r="H55" i="20"/>
  <c r="G55" i="20"/>
  <c r="J53" i="20"/>
  <c r="X53" i="20" s="1"/>
  <c r="W51" i="20"/>
  <c r="X51" i="20" s="1"/>
  <c r="X50" i="20" s="1"/>
  <c r="J51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W48" i="20"/>
  <c r="J48" i="20"/>
  <c r="X48" i="20" s="1"/>
  <c r="X47" i="20" s="1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I47" i="20"/>
  <c r="H47" i="20"/>
  <c r="G47" i="20"/>
  <c r="W45" i="20"/>
  <c r="W44" i="20" s="1"/>
  <c r="J45" i="20"/>
  <c r="X45" i="20" s="1"/>
  <c r="X44" i="20" s="1"/>
  <c r="V44" i="20"/>
  <c r="U44" i="20"/>
  <c r="T44" i="20"/>
  <c r="S44" i="20"/>
  <c r="R44" i="20"/>
  <c r="Q44" i="20"/>
  <c r="P44" i="20"/>
  <c r="O44" i="20"/>
  <c r="N44" i="20"/>
  <c r="M44" i="20"/>
  <c r="L44" i="20"/>
  <c r="K44" i="20"/>
  <c r="I44" i="20"/>
  <c r="H44" i="20"/>
  <c r="G44" i="20"/>
  <c r="W42" i="20"/>
  <c r="W41" i="20" s="1"/>
  <c r="J42" i="20"/>
  <c r="J41" i="20" s="1"/>
  <c r="V41" i="20"/>
  <c r="U41" i="20"/>
  <c r="T41" i="20"/>
  <c r="S41" i="20"/>
  <c r="R41" i="20"/>
  <c r="Q41" i="20"/>
  <c r="P41" i="20"/>
  <c r="O41" i="20"/>
  <c r="N41" i="20"/>
  <c r="M41" i="20"/>
  <c r="L41" i="20"/>
  <c r="K41" i="20"/>
  <c r="I41" i="20"/>
  <c r="H41" i="20"/>
  <c r="G41" i="20"/>
  <c r="X39" i="20"/>
  <c r="X38" i="20" s="1"/>
  <c r="W39" i="20"/>
  <c r="J39" i="20"/>
  <c r="J38" i="20" s="1"/>
  <c r="W38" i="20"/>
  <c r="V38" i="20"/>
  <c r="V34" i="20" s="1"/>
  <c r="U38" i="20"/>
  <c r="T38" i="20"/>
  <c r="S38" i="20"/>
  <c r="R38" i="20"/>
  <c r="Q38" i="20"/>
  <c r="P38" i="20"/>
  <c r="O38" i="20"/>
  <c r="O34" i="20" s="1"/>
  <c r="M38" i="20"/>
  <c r="L38" i="20"/>
  <c r="K38" i="20"/>
  <c r="I38" i="20"/>
  <c r="H38" i="20"/>
  <c r="G38" i="20"/>
  <c r="G34" i="20" s="1"/>
  <c r="X36" i="20"/>
  <c r="X35" i="20" s="1"/>
  <c r="W36" i="20"/>
  <c r="J36" i="20"/>
  <c r="J35" i="20" s="1"/>
  <c r="W35" i="20"/>
  <c r="V35" i="20"/>
  <c r="U35" i="20"/>
  <c r="T35" i="20"/>
  <c r="T34" i="20" s="1"/>
  <c r="S35" i="20"/>
  <c r="S34" i="20" s="1"/>
  <c r="R35" i="20"/>
  <c r="Q35" i="20"/>
  <c r="Q34" i="20" s="1"/>
  <c r="P35" i="20"/>
  <c r="P34" i="20" s="1"/>
  <c r="O35" i="20"/>
  <c r="N35" i="20"/>
  <c r="M35" i="20"/>
  <c r="L35" i="20"/>
  <c r="L34" i="20" s="1"/>
  <c r="K35" i="20"/>
  <c r="K34" i="20" s="1"/>
  <c r="I35" i="20"/>
  <c r="H35" i="20"/>
  <c r="H34" i="20" s="1"/>
  <c r="G35" i="20"/>
  <c r="U34" i="20"/>
  <c r="R34" i="20"/>
  <c r="M34" i="20"/>
  <c r="W32" i="20"/>
  <c r="X32" i="20" s="1"/>
  <c r="J32" i="20"/>
  <c r="W29" i="20"/>
  <c r="W28" i="20" s="1"/>
  <c r="J29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W26" i="20"/>
  <c r="X26" i="20" s="1"/>
  <c r="X25" i="20" s="1"/>
  <c r="J26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G25" i="20"/>
  <c r="X23" i="20"/>
  <c r="X22" i="20" s="1"/>
  <c r="W23" i="20"/>
  <c r="J23" i="20"/>
  <c r="J22" i="20" s="1"/>
  <c r="W22" i="20"/>
  <c r="V22" i="20"/>
  <c r="U22" i="20"/>
  <c r="T22" i="20"/>
  <c r="S22" i="20"/>
  <c r="R22" i="20"/>
  <c r="Q22" i="20"/>
  <c r="P22" i="20"/>
  <c r="O22" i="20"/>
  <c r="M22" i="20"/>
  <c r="L22" i="20"/>
  <c r="K22" i="20"/>
  <c r="I22" i="20"/>
  <c r="H22" i="20"/>
  <c r="G22" i="20"/>
  <c r="X20" i="20"/>
  <c r="W20" i="20"/>
  <c r="J20" i="20"/>
  <c r="X17" i="20"/>
  <c r="X16" i="20" s="1"/>
  <c r="W17" i="20"/>
  <c r="J17" i="20"/>
  <c r="J16" i="20" s="1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I16" i="20"/>
  <c r="H16" i="20"/>
  <c r="G16" i="20"/>
  <c r="W14" i="20"/>
  <c r="W13" i="20" s="1"/>
  <c r="J14" i="20"/>
  <c r="J13" i="20" s="1"/>
  <c r="V13" i="20"/>
  <c r="U13" i="20"/>
  <c r="T13" i="20"/>
  <c r="T9" i="20" s="1"/>
  <c r="S13" i="20"/>
  <c r="S9" i="20" s="1"/>
  <c r="R13" i="20"/>
  <c r="Q13" i="20"/>
  <c r="P13" i="20"/>
  <c r="O13" i="20"/>
  <c r="M13" i="20"/>
  <c r="L13" i="20"/>
  <c r="L9" i="20" s="1"/>
  <c r="K13" i="20"/>
  <c r="K9" i="20" s="1"/>
  <c r="I13" i="20"/>
  <c r="H13" i="20"/>
  <c r="G13" i="20"/>
  <c r="W11" i="20"/>
  <c r="W10" i="20" s="1"/>
  <c r="J11" i="20"/>
  <c r="V10" i="20"/>
  <c r="V9" i="20" s="1"/>
  <c r="U10" i="20"/>
  <c r="U9" i="20" s="1"/>
  <c r="U8" i="20" s="1"/>
  <c r="T10" i="20"/>
  <c r="S10" i="20"/>
  <c r="R10" i="20"/>
  <c r="Q10" i="20"/>
  <c r="Q9" i="20" s="1"/>
  <c r="P10" i="20"/>
  <c r="P9" i="20" s="1"/>
  <c r="P8" i="20" s="1"/>
  <c r="O10" i="20"/>
  <c r="M10" i="20"/>
  <c r="M9" i="20" s="1"/>
  <c r="M8" i="20" s="1"/>
  <c r="L10" i="20"/>
  <c r="K10" i="20"/>
  <c r="I10" i="20"/>
  <c r="I9" i="20" s="1"/>
  <c r="H10" i="20"/>
  <c r="H9" i="20" s="1"/>
  <c r="G10" i="20"/>
  <c r="R9" i="20"/>
  <c r="R8" i="20" s="1"/>
  <c r="O9" i="20"/>
  <c r="G9" i="20"/>
  <c r="J9" i="21" l="1"/>
  <c r="J8" i="21" s="1"/>
  <c r="X34" i="21"/>
  <c r="X8" i="21" s="1"/>
  <c r="N9" i="20"/>
  <c r="N8" i="20" s="1"/>
  <c r="X14" i="20"/>
  <c r="X13" i="20" s="1"/>
  <c r="X9" i="20" s="1"/>
  <c r="W9" i="20"/>
  <c r="X11" i="20"/>
  <c r="X10" i="20" s="1"/>
  <c r="X65" i="20"/>
  <c r="X64" i="20" s="1"/>
  <c r="J64" i="20"/>
  <c r="X78" i="20"/>
  <c r="X77" i="20"/>
  <c r="S8" i="20"/>
  <c r="G8" i="20"/>
  <c r="L8" i="20"/>
  <c r="T8" i="20"/>
  <c r="O8" i="20"/>
  <c r="V8" i="20"/>
  <c r="H8" i="20"/>
  <c r="I34" i="20"/>
  <c r="I8" i="20" s="1"/>
  <c r="Q8" i="20"/>
  <c r="W34" i="20"/>
  <c r="W8" i="20" s="1"/>
  <c r="K8" i="20"/>
  <c r="W50" i="20"/>
  <c r="X29" i="20"/>
  <c r="X28" i="20" s="1"/>
  <c r="J44" i="20"/>
  <c r="J34" i="20" s="1"/>
  <c r="X68" i="20"/>
  <c r="X67" i="20" s="1"/>
  <c r="J10" i="20"/>
  <c r="J9" i="20" s="1"/>
  <c r="X42" i="20"/>
  <c r="X41" i="20" s="1"/>
  <c r="X34" i="20" s="1"/>
  <c r="I64" i="20"/>
  <c r="J70" i="20"/>
  <c r="J47" i="20"/>
  <c r="N25" i="19"/>
  <c r="X79" i="19"/>
  <c r="X78" i="19" s="1"/>
  <c r="W79" i="19"/>
  <c r="W77" i="19" s="1"/>
  <c r="J79" i="19"/>
  <c r="J78" i="19" s="1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I78" i="19"/>
  <c r="H78" i="19"/>
  <c r="G78" i="19"/>
  <c r="X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I77" i="19"/>
  <c r="H77" i="19"/>
  <c r="G77" i="19"/>
  <c r="W75" i="19"/>
  <c r="W74" i="19" s="1"/>
  <c r="J75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W73" i="19"/>
  <c r="X73" i="19" s="1"/>
  <c r="X72" i="19" s="1"/>
  <c r="J73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W71" i="19"/>
  <c r="X71" i="19" s="1"/>
  <c r="X70" i="19" s="1"/>
  <c r="J71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J68" i="19"/>
  <c r="X68" i="19" s="1"/>
  <c r="X67" i="19" s="1"/>
  <c r="W67" i="19"/>
  <c r="V67" i="19"/>
  <c r="U67" i="19"/>
  <c r="T67" i="19"/>
  <c r="S67" i="19"/>
  <c r="R67" i="19"/>
  <c r="Q67" i="19"/>
  <c r="P67" i="19"/>
  <c r="O67" i="19"/>
  <c r="N67" i="19"/>
  <c r="L67" i="19"/>
  <c r="K67" i="19"/>
  <c r="J67" i="19"/>
  <c r="I67" i="19"/>
  <c r="H67" i="19"/>
  <c r="G67" i="19"/>
  <c r="J65" i="19"/>
  <c r="X65" i="19" s="1"/>
  <c r="X64" i="19" s="1"/>
  <c r="I65" i="19"/>
  <c r="W64" i="19"/>
  <c r="V64" i="19"/>
  <c r="U64" i="19"/>
  <c r="T64" i="19"/>
  <c r="S64" i="19"/>
  <c r="R64" i="19"/>
  <c r="Q64" i="19"/>
  <c r="P64" i="19"/>
  <c r="O64" i="19"/>
  <c r="N64" i="19"/>
  <c r="L64" i="19"/>
  <c r="K64" i="19"/>
  <c r="I64" i="19"/>
  <c r="H64" i="19"/>
  <c r="G64" i="19"/>
  <c r="X62" i="19"/>
  <c r="J62" i="19"/>
  <c r="W60" i="19"/>
  <c r="W59" i="19" s="1"/>
  <c r="J60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W56" i="19"/>
  <c r="X56" i="19" s="1"/>
  <c r="X55" i="19" s="1"/>
  <c r="J56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J53" i="19"/>
  <c r="X53" i="19" s="1"/>
  <c r="W51" i="19"/>
  <c r="W50" i="19" s="1"/>
  <c r="J51" i="19"/>
  <c r="X51" i="19" s="1"/>
  <c r="X50" i="19" s="1"/>
  <c r="V50" i="19"/>
  <c r="U50" i="19"/>
  <c r="T50" i="19"/>
  <c r="S50" i="19"/>
  <c r="R50" i="19"/>
  <c r="Q50" i="19"/>
  <c r="Q34" i="19" s="1"/>
  <c r="P50" i="19"/>
  <c r="O50" i="19"/>
  <c r="N50" i="19"/>
  <c r="M50" i="19"/>
  <c r="L50" i="19"/>
  <c r="K50" i="19"/>
  <c r="I50" i="19"/>
  <c r="I34" i="19" s="1"/>
  <c r="H50" i="19"/>
  <c r="G50" i="19"/>
  <c r="X48" i="19"/>
  <c r="X47" i="19" s="1"/>
  <c r="W48" i="19"/>
  <c r="J48" i="19"/>
  <c r="J47" i="19" s="1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I47" i="19"/>
  <c r="H47" i="19"/>
  <c r="G47" i="19"/>
  <c r="X45" i="19"/>
  <c r="X44" i="19" s="1"/>
  <c r="W45" i="19"/>
  <c r="J45" i="19"/>
  <c r="J44" i="19" s="1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I44" i="19"/>
  <c r="H44" i="19"/>
  <c r="G44" i="19"/>
  <c r="X42" i="19"/>
  <c r="W42" i="19"/>
  <c r="J42" i="19"/>
  <c r="J41" i="19" s="1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I41" i="19"/>
  <c r="H41" i="19"/>
  <c r="G41" i="19"/>
  <c r="W39" i="19"/>
  <c r="W38" i="19" s="1"/>
  <c r="J39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W36" i="19"/>
  <c r="X36" i="19" s="1"/>
  <c r="X35" i="19" s="1"/>
  <c r="J36" i="19"/>
  <c r="V35" i="19"/>
  <c r="V34" i="19" s="1"/>
  <c r="U35" i="19"/>
  <c r="U34" i="19" s="1"/>
  <c r="T35" i="19"/>
  <c r="S35" i="19"/>
  <c r="S34" i="19" s="1"/>
  <c r="R35" i="19"/>
  <c r="R34" i="19" s="1"/>
  <c r="Q35" i="19"/>
  <c r="P35" i="19"/>
  <c r="P34" i="19" s="1"/>
  <c r="O35" i="19"/>
  <c r="O34" i="19" s="1"/>
  <c r="N35" i="19"/>
  <c r="N34" i="19" s="1"/>
  <c r="M35" i="19"/>
  <c r="M34" i="19" s="1"/>
  <c r="L35" i="19"/>
  <c r="K35" i="19"/>
  <c r="K34" i="19" s="1"/>
  <c r="J35" i="19"/>
  <c r="I35" i="19"/>
  <c r="H35" i="19"/>
  <c r="H34" i="19" s="1"/>
  <c r="G35" i="19"/>
  <c r="G34" i="19" s="1"/>
  <c r="T34" i="19"/>
  <c r="L34" i="19"/>
  <c r="W32" i="19"/>
  <c r="J32" i="19"/>
  <c r="X32" i="19" s="1"/>
  <c r="W29" i="19"/>
  <c r="J29" i="19"/>
  <c r="X29" i="19" s="1"/>
  <c r="X28" i="19" s="1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I28" i="19"/>
  <c r="H28" i="19"/>
  <c r="G28" i="19"/>
  <c r="W26" i="19"/>
  <c r="W25" i="19" s="1"/>
  <c r="J26" i="19"/>
  <c r="X26" i="19" s="1"/>
  <c r="X25" i="19" s="1"/>
  <c r="V25" i="19"/>
  <c r="U25" i="19"/>
  <c r="T25" i="19"/>
  <c r="S25" i="19"/>
  <c r="R25" i="19"/>
  <c r="Q25" i="19"/>
  <c r="P25" i="19"/>
  <c r="O25" i="19"/>
  <c r="M25" i="19"/>
  <c r="L25" i="19"/>
  <c r="K25" i="19"/>
  <c r="I25" i="19"/>
  <c r="G25" i="19"/>
  <c r="W23" i="19"/>
  <c r="W22" i="19" s="1"/>
  <c r="J23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W20" i="19"/>
  <c r="X20" i="19" s="1"/>
  <c r="J20" i="19"/>
  <c r="W17" i="19"/>
  <c r="W16" i="19" s="1"/>
  <c r="J17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W14" i="19"/>
  <c r="X14" i="19" s="1"/>
  <c r="X13" i="19" s="1"/>
  <c r="J14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W11" i="19"/>
  <c r="X11" i="19" s="1"/>
  <c r="X10" i="19" s="1"/>
  <c r="J11" i="19"/>
  <c r="W10" i="19"/>
  <c r="V10" i="19"/>
  <c r="U10" i="19"/>
  <c r="U9" i="19" s="1"/>
  <c r="U8" i="19" s="1"/>
  <c r="T10" i="19"/>
  <c r="T9" i="19" s="1"/>
  <c r="T8" i="19" s="1"/>
  <c r="S10" i="19"/>
  <c r="S9" i="19" s="1"/>
  <c r="S8" i="19" s="1"/>
  <c r="R10" i="19"/>
  <c r="R9" i="19" s="1"/>
  <c r="R8" i="19" s="1"/>
  <c r="Q10" i="19"/>
  <c r="P10" i="19"/>
  <c r="P9" i="19" s="1"/>
  <c r="O10" i="19"/>
  <c r="O9" i="19" s="1"/>
  <c r="N10" i="19"/>
  <c r="M10" i="19"/>
  <c r="M9" i="19" s="1"/>
  <c r="M8" i="19" s="1"/>
  <c r="L10" i="19"/>
  <c r="L9" i="19" s="1"/>
  <c r="L8" i="19" s="1"/>
  <c r="K10" i="19"/>
  <c r="K9" i="19" s="1"/>
  <c r="K8" i="19" s="1"/>
  <c r="J10" i="19"/>
  <c r="I10" i="19"/>
  <c r="H10" i="19"/>
  <c r="H9" i="19" s="1"/>
  <c r="G10" i="19"/>
  <c r="G9" i="19" s="1"/>
  <c r="V9" i="19"/>
  <c r="Q9" i="19"/>
  <c r="Q8" i="19" s="1"/>
  <c r="N9" i="19"/>
  <c r="N8" i="19" s="1"/>
  <c r="I9" i="19"/>
  <c r="I8" i="19" s="1"/>
  <c r="X79" i="17"/>
  <c r="X78" i="17" s="1"/>
  <c r="W79" i="17"/>
  <c r="W78" i="17" s="1"/>
  <c r="J79" i="17"/>
  <c r="J78" i="17" s="1"/>
  <c r="V78" i="17"/>
  <c r="U78" i="17"/>
  <c r="T78" i="17"/>
  <c r="S78" i="17"/>
  <c r="R78" i="17"/>
  <c r="Q78" i="17"/>
  <c r="P78" i="17"/>
  <c r="O78" i="17"/>
  <c r="N78" i="17"/>
  <c r="M78" i="17"/>
  <c r="L78" i="17"/>
  <c r="K78" i="17"/>
  <c r="I78" i="17"/>
  <c r="H78" i="17"/>
  <c r="G78" i="17"/>
  <c r="V77" i="17"/>
  <c r="U77" i="17"/>
  <c r="T77" i="17"/>
  <c r="S77" i="17"/>
  <c r="R77" i="17"/>
  <c r="Q77" i="17"/>
  <c r="P77" i="17"/>
  <c r="O77" i="17"/>
  <c r="N77" i="17"/>
  <c r="M77" i="17"/>
  <c r="L77" i="17"/>
  <c r="K77" i="17"/>
  <c r="I77" i="17"/>
  <c r="H77" i="17"/>
  <c r="G77" i="17"/>
  <c r="W75" i="17"/>
  <c r="W74" i="17" s="1"/>
  <c r="J75" i="17"/>
  <c r="V74" i="17"/>
  <c r="U74" i="17"/>
  <c r="T74" i="17"/>
  <c r="S74" i="17"/>
  <c r="R74" i="17"/>
  <c r="Q74" i="17"/>
  <c r="P74" i="17"/>
  <c r="O74" i="17"/>
  <c r="N74" i="17"/>
  <c r="M74" i="17"/>
  <c r="L74" i="17"/>
  <c r="K74" i="17"/>
  <c r="J74" i="17"/>
  <c r="I74" i="17"/>
  <c r="H74" i="17"/>
  <c r="G74" i="17"/>
  <c r="W73" i="17"/>
  <c r="J73" i="17"/>
  <c r="X73" i="17" s="1"/>
  <c r="X72" i="17" s="1"/>
  <c r="W72" i="17"/>
  <c r="V72" i="17"/>
  <c r="U72" i="17"/>
  <c r="T72" i="17"/>
  <c r="S72" i="17"/>
  <c r="R72" i="17"/>
  <c r="Q72" i="17"/>
  <c r="P72" i="17"/>
  <c r="O72" i="17"/>
  <c r="N72" i="17"/>
  <c r="M72" i="17"/>
  <c r="L72" i="17"/>
  <c r="K72" i="17"/>
  <c r="J72" i="17"/>
  <c r="I72" i="17"/>
  <c r="H72" i="17"/>
  <c r="G72" i="17"/>
  <c r="W71" i="17"/>
  <c r="W70" i="17" s="1"/>
  <c r="J71" i="17"/>
  <c r="X71" i="17" s="1"/>
  <c r="X70" i="17" s="1"/>
  <c r="V70" i="17"/>
  <c r="U70" i="17"/>
  <c r="T70" i="17"/>
  <c r="S70" i="17"/>
  <c r="R70" i="17"/>
  <c r="Q70" i="17"/>
  <c r="P70" i="17"/>
  <c r="O70" i="17"/>
  <c r="N70" i="17"/>
  <c r="M70" i="17"/>
  <c r="L70" i="17"/>
  <c r="K70" i="17"/>
  <c r="J70" i="17"/>
  <c r="I70" i="17"/>
  <c r="H70" i="17"/>
  <c r="G70" i="17"/>
  <c r="J68" i="17"/>
  <c r="J67" i="17" s="1"/>
  <c r="W67" i="17"/>
  <c r="V67" i="17"/>
  <c r="U67" i="17"/>
  <c r="T67" i="17"/>
  <c r="S67" i="17"/>
  <c r="R67" i="17"/>
  <c r="Q67" i="17"/>
  <c r="P67" i="17"/>
  <c r="O67" i="17"/>
  <c r="N67" i="17"/>
  <c r="L67" i="17"/>
  <c r="K67" i="17"/>
  <c r="I67" i="17"/>
  <c r="H67" i="17"/>
  <c r="G67" i="17"/>
  <c r="J65" i="17"/>
  <c r="X65" i="17" s="1"/>
  <c r="X64" i="17" s="1"/>
  <c r="I65" i="17"/>
  <c r="W64" i="17"/>
  <c r="V64" i="17"/>
  <c r="U64" i="17"/>
  <c r="T64" i="17"/>
  <c r="S64" i="17"/>
  <c r="R64" i="17"/>
  <c r="Q64" i="17"/>
  <c r="P64" i="17"/>
  <c r="O64" i="17"/>
  <c r="N64" i="17"/>
  <c r="L64" i="17"/>
  <c r="K64" i="17"/>
  <c r="I64" i="17"/>
  <c r="H64" i="17"/>
  <c r="G64" i="17"/>
  <c r="X62" i="17"/>
  <c r="J62" i="17"/>
  <c r="W60" i="17"/>
  <c r="W59" i="17" s="1"/>
  <c r="J60" i="17"/>
  <c r="V59" i="17"/>
  <c r="U59" i="17"/>
  <c r="T59" i="17"/>
  <c r="S59" i="17"/>
  <c r="R59" i="17"/>
  <c r="Q59" i="17"/>
  <c r="P59" i="17"/>
  <c r="O59" i="17"/>
  <c r="N59" i="17"/>
  <c r="M59" i="17"/>
  <c r="L59" i="17"/>
  <c r="K59" i="17"/>
  <c r="J59" i="17"/>
  <c r="I59" i="17"/>
  <c r="H59" i="17"/>
  <c r="G59" i="17"/>
  <c r="W56" i="17"/>
  <c r="J56" i="17"/>
  <c r="X56" i="17" s="1"/>
  <c r="X55" i="17" s="1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J53" i="17"/>
  <c r="X53" i="17" s="1"/>
  <c r="W51" i="17"/>
  <c r="J51" i="17"/>
  <c r="X51" i="17" s="1"/>
  <c r="W50" i="17"/>
  <c r="V50" i="17"/>
  <c r="U50" i="17"/>
  <c r="T50" i="17"/>
  <c r="T34" i="17" s="1"/>
  <c r="S50" i="17"/>
  <c r="R50" i="17"/>
  <c r="Q50" i="17"/>
  <c r="P50" i="17"/>
  <c r="O50" i="17"/>
  <c r="N50" i="17"/>
  <c r="M50" i="17"/>
  <c r="L50" i="17"/>
  <c r="K50" i="17"/>
  <c r="I50" i="17"/>
  <c r="H50" i="17"/>
  <c r="G50" i="17"/>
  <c r="X48" i="17"/>
  <c r="X47" i="17" s="1"/>
  <c r="W48" i="17"/>
  <c r="W47" i="17" s="1"/>
  <c r="J48" i="17"/>
  <c r="J47" i="17" s="1"/>
  <c r="V47" i="17"/>
  <c r="U47" i="17"/>
  <c r="T47" i="17"/>
  <c r="S47" i="17"/>
  <c r="R47" i="17"/>
  <c r="Q47" i="17"/>
  <c r="P47" i="17"/>
  <c r="O47" i="17"/>
  <c r="N47" i="17"/>
  <c r="M47" i="17"/>
  <c r="L47" i="17"/>
  <c r="L34" i="17" s="1"/>
  <c r="K47" i="17"/>
  <c r="I47" i="17"/>
  <c r="H47" i="17"/>
  <c r="G47" i="17"/>
  <c r="W45" i="17"/>
  <c r="J45" i="17"/>
  <c r="X45" i="17" s="1"/>
  <c r="X44" i="17" s="1"/>
  <c r="W44" i="17"/>
  <c r="V44" i="17"/>
  <c r="U44" i="17"/>
  <c r="T44" i="17"/>
  <c r="S44" i="17"/>
  <c r="R44" i="17"/>
  <c r="Q44" i="17"/>
  <c r="P44" i="17"/>
  <c r="O44" i="17"/>
  <c r="N44" i="17"/>
  <c r="M44" i="17"/>
  <c r="L44" i="17"/>
  <c r="K44" i="17"/>
  <c r="I44" i="17"/>
  <c r="H44" i="17"/>
  <c r="G44" i="17"/>
  <c r="X42" i="17"/>
  <c r="X41" i="17" s="1"/>
  <c r="W42" i="17"/>
  <c r="W41" i="17" s="1"/>
  <c r="J42" i="17"/>
  <c r="V41" i="17"/>
  <c r="V34" i="17" s="1"/>
  <c r="U41" i="17"/>
  <c r="T41" i="17"/>
  <c r="S41" i="17"/>
  <c r="R41" i="17"/>
  <c r="Q41" i="17"/>
  <c r="P41" i="17"/>
  <c r="O41" i="17"/>
  <c r="N41" i="17"/>
  <c r="N34" i="17" s="1"/>
  <c r="M41" i="17"/>
  <c r="L41" i="17"/>
  <c r="K41" i="17"/>
  <c r="J41" i="17"/>
  <c r="I41" i="17"/>
  <c r="H41" i="17"/>
  <c r="G41" i="17"/>
  <c r="W39" i="17"/>
  <c r="W38" i="17" s="1"/>
  <c r="J39" i="17"/>
  <c r="V38" i="17"/>
  <c r="U38" i="17"/>
  <c r="T38" i="17"/>
  <c r="S38" i="17"/>
  <c r="S34" i="17" s="1"/>
  <c r="R38" i="17"/>
  <c r="R34" i="17" s="1"/>
  <c r="Q38" i="17"/>
  <c r="P38" i="17"/>
  <c r="O38" i="17"/>
  <c r="N38" i="17"/>
  <c r="M38" i="17"/>
  <c r="L38" i="17"/>
  <c r="K38" i="17"/>
  <c r="K34" i="17" s="1"/>
  <c r="J38" i="17"/>
  <c r="I38" i="17"/>
  <c r="H38" i="17"/>
  <c r="G38" i="17"/>
  <c r="W36" i="17"/>
  <c r="J36" i="17"/>
  <c r="X36" i="17" s="1"/>
  <c r="X35" i="17" s="1"/>
  <c r="W35" i="17"/>
  <c r="V35" i="17"/>
  <c r="U35" i="17"/>
  <c r="U34" i="17" s="1"/>
  <c r="T35" i="17"/>
  <c r="S35" i="17"/>
  <c r="R35" i="17"/>
  <c r="Q35" i="17"/>
  <c r="P35" i="17"/>
  <c r="P34" i="17" s="1"/>
  <c r="O35" i="17"/>
  <c r="O34" i="17" s="1"/>
  <c r="N35" i="17"/>
  <c r="M35" i="17"/>
  <c r="M34" i="17" s="1"/>
  <c r="L35" i="17"/>
  <c r="K35" i="17"/>
  <c r="J35" i="17"/>
  <c r="I35" i="17"/>
  <c r="H35" i="17"/>
  <c r="H34" i="17" s="1"/>
  <c r="G35" i="17"/>
  <c r="G34" i="17" s="1"/>
  <c r="Q34" i="17"/>
  <c r="I34" i="17"/>
  <c r="W32" i="17"/>
  <c r="J32" i="17"/>
  <c r="X32" i="17" s="1"/>
  <c r="W29" i="17"/>
  <c r="J29" i="17"/>
  <c r="X29" i="17" s="1"/>
  <c r="W28" i="17"/>
  <c r="V28" i="17"/>
  <c r="U28" i="17"/>
  <c r="T28" i="17"/>
  <c r="S28" i="17"/>
  <c r="R28" i="17"/>
  <c r="Q28" i="17"/>
  <c r="Q9" i="17" s="1"/>
  <c r="Q8" i="17" s="1"/>
  <c r="P28" i="17"/>
  <c r="O28" i="17"/>
  <c r="N28" i="17"/>
  <c r="M28" i="17"/>
  <c r="L28" i="17"/>
  <c r="K28" i="17"/>
  <c r="I28" i="17"/>
  <c r="I9" i="17" s="1"/>
  <c r="I8" i="17" s="1"/>
  <c r="H28" i="17"/>
  <c r="G28" i="17"/>
  <c r="W26" i="17"/>
  <c r="J26" i="17"/>
  <c r="X26" i="17" s="1"/>
  <c r="X25" i="17" s="1"/>
  <c r="W25" i="17"/>
  <c r="V25" i="17"/>
  <c r="U25" i="17"/>
  <c r="T25" i="17"/>
  <c r="S25" i="17"/>
  <c r="R25" i="17"/>
  <c r="Q25" i="17"/>
  <c r="P25" i="17"/>
  <c r="O25" i="17"/>
  <c r="N25" i="17"/>
  <c r="M25" i="17"/>
  <c r="L25" i="17"/>
  <c r="K25" i="17"/>
  <c r="I25" i="17"/>
  <c r="G25" i="17"/>
  <c r="W23" i="17"/>
  <c r="W22" i="17" s="1"/>
  <c r="J23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W20" i="17"/>
  <c r="J20" i="17"/>
  <c r="X20" i="17" s="1"/>
  <c r="W17" i="17"/>
  <c r="W16" i="17" s="1"/>
  <c r="J17" i="17"/>
  <c r="V16" i="17"/>
  <c r="U16" i="17"/>
  <c r="T16" i="17"/>
  <c r="S16" i="17"/>
  <c r="S9" i="17" s="1"/>
  <c r="S8" i="17" s="1"/>
  <c r="R16" i="17"/>
  <c r="Q16" i="17"/>
  <c r="P16" i="17"/>
  <c r="O16" i="17"/>
  <c r="N16" i="17"/>
  <c r="M16" i="17"/>
  <c r="L16" i="17"/>
  <c r="K16" i="17"/>
  <c r="K9" i="17" s="1"/>
  <c r="K8" i="17" s="1"/>
  <c r="J16" i="17"/>
  <c r="I16" i="17"/>
  <c r="H16" i="17"/>
  <c r="G16" i="17"/>
  <c r="W14" i="17"/>
  <c r="J14" i="17"/>
  <c r="X14" i="17" s="1"/>
  <c r="X13" i="17" s="1"/>
  <c r="W13" i="17"/>
  <c r="V13" i="17"/>
  <c r="U13" i="17"/>
  <c r="T13" i="17"/>
  <c r="S13" i="17"/>
  <c r="R13" i="17"/>
  <c r="Q13" i="17"/>
  <c r="P13" i="17"/>
  <c r="P9" i="17" s="1"/>
  <c r="P8" i="17" s="1"/>
  <c r="O13" i="17"/>
  <c r="O9" i="17" s="1"/>
  <c r="O8" i="17" s="1"/>
  <c r="N13" i="17"/>
  <c r="M13" i="17"/>
  <c r="L13" i="17"/>
  <c r="K13" i="17"/>
  <c r="J13" i="17"/>
  <c r="I13" i="17"/>
  <c r="H13" i="17"/>
  <c r="H9" i="17" s="1"/>
  <c r="H8" i="17" s="1"/>
  <c r="G13" i="17"/>
  <c r="G9" i="17" s="1"/>
  <c r="G8" i="17" s="1"/>
  <c r="W11" i="17"/>
  <c r="W10" i="17" s="1"/>
  <c r="W9" i="17" s="1"/>
  <c r="J11" i="17"/>
  <c r="X11" i="17" s="1"/>
  <c r="X10" i="17" s="1"/>
  <c r="V10" i="17"/>
  <c r="U10" i="17"/>
  <c r="U9" i="17" s="1"/>
  <c r="T10" i="17"/>
  <c r="T9" i="17" s="1"/>
  <c r="S10" i="17"/>
  <c r="R10" i="17"/>
  <c r="R9" i="17" s="1"/>
  <c r="Q10" i="17"/>
  <c r="P10" i="17"/>
  <c r="O10" i="17"/>
  <c r="N10" i="17"/>
  <c r="M10" i="17"/>
  <c r="M9" i="17" s="1"/>
  <c r="L10" i="17"/>
  <c r="L9" i="17" s="1"/>
  <c r="K10" i="17"/>
  <c r="J10" i="17"/>
  <c r="I10" i="17"/>
  <c r="H10" i="17"/>
  <c r="G10" i="17"/>
  <c r="V9" i="17"/>
  <c r="V8" i="17" s="1"/>
  <c r="N9" i="17"/>
  <c r="N8" i="17" s="1"/>
  <c r="N25" i="16"/>
  <c r="J8" i="20" l="1"/>
  <c r="X8" i="20"/>
  <c r="J34" i="19"/>
  <c r="V8" i="19"/>
  <c r="G8" i="19"/>
  <c r="O8" i="19"/>
  <c r="H8" i="19"/>
  <c r="P8" i="19"/>
  <c r="X39" i="19"/>
  <c r="X38" i="19" s="1"/>
  <c r="X60" i="19"/>
  <c r="X59" i="19" s="1"/>
  <c r="X75" i="19"/>
  <c r="X74" i="19" s="1"/>
  <c r="X34" i="19" s="1"/>
  <c r="W13" i="19"/>
  <c r="W9" i="19" s="1"/>
  <c r="W35" i="19"/>
  <c r="W55" i="19"/>
  <c r="W72" i="19"/>
  <c r="X17" i="19"/>
  <c r="X16" i="19" s="1"/>
  <c r="X9" i="19" s="1"/>
  <c r="X8" i="19" s="1"/>
  <c r="X23" i="19"/>
  <c r="X22" i="19" s="1"/>
  <c r="J28" i="19"/>
  <c r="J25" i="19"/>
  <c r="J9" i="19" s="1"/>
  <c r="J8" i="19" s="1"/>
  <c r="J50" i="19"/>
  <c r="J77" i="19"/>
  <c r="J64" i="19"/>
  <c r="W34" i="17"/>
  <c r="R8" i="17"/>
  <c r="X28" i="17"/>
  <c r="L8" i="17"/>
  <c r="X9" i="17"/>
  <c r="W8" i="17"/>
  <c r="T8" i="17"/>
  <c r="M8" i="17"/>
  <c r="U8" i="17"/>
  <c r="X50" i="17"/>
  <c r="X17" i="17"/>
  <c r="X16" i="17" s="1"/>
  <c r="J28" i="17"/>
  <c r="X39" i="17"/>
  <c r="X38" i="17" s="1"/>
  <c r="X34" i="17" s="1"/>
  <c r="X60" i="17"/>
  <c r="X59" i="17" s="1"/>
  <c r="X75" i="17"/>
  <c r="X74" i="17" s="1"/>
  <c r="J44" i="17"/>
  <c r="X68" i="17"/>
  <c r="X67" i="17" s="1"/>
  <c r="W77" i="17"/>
  <c r="X23" i="17"/>
  <c r="X22" i="17" s="1"/>
  <c r="X77" i="17"/>
  <c r="J25" i="17"/>
  <c r="J9" i="17" s="1"/>
  <c r="J50" i="17"/>
  <c r="J34" i="17" s="1"/>
  <c r="J77" i="17"/>
  <c r="J64" i="17"/>
  <c r="N50" i="16"/>
  <c r="L28" i="16"/>
  <c r="X79" i="16"/>
  <c r="X77" i="16" s="1"/>
  <c r="W79" i="16"/>
  <c r="J79" i="16"/>
  <c r="X78" i="16"/>
  <c r="W78" i="16"/>
  <c r="V78" i="16"/>
  <c r="U78" i="16"/>
  <c r="T78" i="16"/>
  <c r="S78" i="16"/>
  <c r="R78" i="16"/>
  <c r="Q78" i="16"/>
  <c r="P78" i="16"/>
  <c r="O78" i="16"/>
  <c r="N78" i="16"/>
  <c r="M78" i="16"/>
  <c r="L78" i="16"/>
  <c r="K78" i="16"/>
  <c r="J78" i="16"/>
  <c r="I78" i="16"/>
  <c r="H78" i="16"/>
  <c r="G78" i="16"/>
  <c r="W77" i="16"/>
  <c r="V77" i="16"/>
  <c r="U77" i="16"/>
  <c r="T77" i="16"/>
  <c r="S77" i="16"/>
  <c r="R77" i="16"/>
  <c r="Q77" i="16"/>
  <c r="P77" i="16"/>
  <c r="O77" i="16"/>
  <c r="N77" i="16"/>
  <c r="M77" i="16"/>
  <c r="L77" i="16"/>
  <c r="K77" i="16"/>
  <c r="J77" i="16"/>
  <c r="I77" i="16"/>
  <c r="H77" i="16"/>
  <c r="G77" i="16"/>
  <c r="W75" i="16"/>
  <c r="J75" i="16"/>
  <c r="X75" i="16" s="1"/>
  <c r="X74" i="16" s="1"/>
  <c r="W74" i="16"/>
  <c r="V74" i="16"/>
  <c r="U74" i="16"/>
  <c r="T74" i="16"/>
  <c r="S74" i="16"/>
  <c r="R74" i="16"/>
  <c r="Q74" i="16"/>
  <c r="P74" i="16"/>
  <c r="O74" i="16"/>
  <c r="N74" i="16"/>
  <c r="M74" i="16"/>
  <c r="L74" i="16"/>
  <c r="K74" i="16"/>
  <c r="J74" i="16"/>
  <c r="I74" i="16"/>
  <c r="H74" i="16"/>
  <c r="G74" i="16"/>
  <c r="X73" i="16"/>
  <c r="X72" i="16" s="1"/>
  <c r="W73" i="16"/>
  <c r="J73" i="16"/>
  <c r="J72" i="16" s="1"/>
  <c r="W72" i="16"/>
  <c r="V72" i="16"/>
  <c r="U72" i="16"/>
  <c r="T72" i="16"/>
  <c r="S72" i="16"/>
  <c r="R72" i="16"/>
  <c r="Q72" i="16"/>
  <c r="P72" i="16"/>
  <c r="O72" i="16"/>
  <c r="N72" i="16"/>
  <c r="M72" i="16"/>
  <c r="L72" i="16"/>
  <c r="K72" i="16"/>
  <c r="I72" i="16"/>
  <c r="H72" i="16"/>
  <c r="G72" i="16"/>
  <c r="W71" i="16"/>
  <c r="W70" i="16" s="1"/>
  <c r="J71" i="16"/>
  <c r="X71" i="16" s="1"/>
  <c r="X70" i="16" s="1"/>
  <c r="V70" i="16"/>
  <c r="U70" i="16"/>
  <c r="T70" i="16"/>
  <c r="S70" i="16"/>
  <c r="R70" i="16"/>
  <c r="Q70" i="16"/>
  <c r="P70" i="16"/>
  <c r="O70" i="16"/>
  <c r="N70" i="16"/>
  <c r="M70" i="16"/>
  <c r="L70" i="16"/>
  <c r="K70" i="16"/>
  <c r="I70" i="16"/>
  <c r="H70" i="16"/>
  <c r="G70" i="16"/>
  <c r="X68" i="16"/>
  <c r="X67" i="16" s="1"/>
  <c r="J68" i="16"/>
  <c r="W67" i="16"/>
  <c r="V67" i="16"/>
  <c r="U67" i="16"/>
  <c r="T67" i="16"/>
  <c r="S67" i="16"/>
  <c r="R67" i="16"/>
  <c r="Q67" i="16"/>
  <c r="P67" i="16"/>
  <c r="O67" i="16"/>
  <c r="N67" i="16"/>
  <c r="L67" i="16"/>
  <c r="K67" i="16"/>
  <c r="J67" i="16"/>
  <c r="I67" i="16"/>
  <c r="H67" i="16"/>
  <c r="G67" i="16"/>
  <c r="I65" i="16"/>
  <c r="J65" i="16" s="1"/>
  <c r="W64" i="16"/>
  <c r="V64" i="16"/>
  <c r="U64" i="16"/>
  <c r="T64" i="16"/>
  <c r="S64" i="16"/>
  <c r="R64" i="16"/>
  <c r="Q64" i="16"/>
  <c r="P64" i="16"/>
  <c r="O64" i="16"/>
  <c r="N64" i="16"/>
  <c r="L64" i="16"/>
  <c r="K64" i="16"/>
  <c r="H64" i="16"/>
  <c r="G64" i="16"/>
  <c r="J62" i="16"/>
  <c r="X62" i="16" s="1"/>
  <c r="W60" i="16"/>
  <c r="J60" i="16"/>
  <c r="X60" i="16" s="1"/>
  <c r="W59" i="16"/>
  <c r="V59" i="16"/>
  <c r="U59" i="16"/>
  <c r="T59" i="16"/>
  <c r="S59" i="16"/>
  <c r="R59" i="16"/>
  <c r="Q59" i="16"/>
  <c r="P59" i="16"/>
  <c r="O59" i="16"/>
  <c r="N59" i="16"/>
  <c r="M59" i="16"/>
  <c r="L59" i="16"/>
  <c r="K59" i="16"/>
  <c r="I59" i="16"/>
  <c r="H59" i="16"/>
  <c r="G59" i="16"/>
  <c r="X56" i="16"/>
  <c r="X55" i="16" s="1"/>
  <c r="W56" i="16"/>
  <c r="J56" i="16"/>
  <c r="J55" i="16" s="1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I55" i="16"/>
  <c r="H55" i="16"/>
  <c r="G55" i="16"/>
  <c r="X53" i="16"/>
  <c r="J53" i="16"/>
  <c r="W51" i="16"/>
  <c r="X51" i="16" s="1"/>
  <c r="X50" i="16" s="1"/>
  <c r="J51" i="16"/>
  <c r="V50" i="16"/>
  <c r="U50" i="16"/>
  <c r="T50" i="16"/>
  <c r="S50" i="16"/>
  <c r="R50" i="16"/>
  <c r="Q50" i="16"/>
  <c r="P50" i="16"/>
  <c r="O50" i="16"/>
  <c r="M50" i="16"/>
  <c r="L50" i="16"/>
  <c r="K50" i="16"/>
  <c r="J50" i="16"/>
  <c r="I50" i="16"/>
  <c r="H50" i="16"/>
  <c r="G50" i="16"/>
  <c r="X48" i="16"/>
  <c r="W48" i="16"/>
  <c r="J48" i="16"/>
  <c r="X47" i="16"/>
  <c r="W47" i="16"/>
  <c r="V47" i="16"/>
  <c r="U47" i="16"/>
  <c r="T47" i="16"/>
  <c r="S47" i="16"/>
  <c r="R47" i="16"/>
  <c r="Q47" i="16"/>
  <c r="P47" i="16"/>
  <c r="O47" i="16"/>
  <c r="N47" i="16"/>
  <c r="M47" i="16"/>
  <c r="L47" i="16"/>
  <c r="K47" i="16"/>
  <c r="J47" i="16"/>
  <c r="I47" i="16"/>
  <c r="H47" i="16"/>
  <c r="G47" i="16"/>
  <c r="W45" i="16"/>
  <c r="W44" i="16" s="1"/>
  <c r="J45" i="16"/>
  <c r="V44" i="16"/>
  <c r="U44" i="16"/>
  <c r="T44" i="16"/>
  <c r="S44" i="16"/>
  <c r="R44" i="16"/>
  <c r="Q44" i="16"/>
  <c r="P44" i="16"/>
  <c r="P34" i="16" s="1"/>
  <c r="O44" i="16"/>
  <c r="N44" i="16"/>
  <c r="M44" i="16"/>
  <c r="L44" i="16"/>
  <c r="K44" i="16"/>
  <c r="J44" i="16"/>
  <c r="I44" i="16"/>
  <c r="H44" i="16"/>
  <c r="H34" i="16" s="1"/>
  <c r="G44" i="16"/>
  <c r="W42" i="16"/>
  <c r="J42" i="16"/>
  <c r="J41" i="16" s="1"/>
  <c r="W41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I41" i="16"/>
  <c r="H41" i="16"/>
  <c r="G41" i="16"/>
  <c r="W39" i="16"/>
  <c r="J39" i="16"/>
  <c r="X39" i="16" s="1"/>
  <c r="X38" i="16" s="1"/>
  <c r="W38" i="16"/>
  <c r="V38" i="16"/>
  <c r="V34" i="16" s="1"/>
  <c r="U38" i="16"/>
  <c r="T38" i="16"/>
  <c r="S38" i="16"/>
  <c r="R38" i="16"/>
  <c r="Q38" i="16"/>
  <c r="P38" i="16"/>
  <c r="O38" i="16"/>
  <c r="N38" i="16"/>
  <c r="M38" i="16"/>
  <c r="L38" i="16"/>
  <c r="K38" i="16"/>
  <c r="J38" i="16"/>
  <c r="I38" i="16"/>
  <c r="H38" i="16"/>
  <c r="G38" i="16"/>
  <c r="X36" i="16"/>
  <c r="X35" i="16" s="1"/>
  <c r="W36" i="16"/>
  <c r="J36" i="16"/>
  <c r="J35" i="16" s="1"/>
  <c r="W35" i="16"/>
  <c r="V35" i="16"/>
  <c r="U35" i="16"/>
  <c r="T35" i="16"/>
  <c r="T34" i="16" s="1"/>
  <c r="S35" i="16"/>
  <c r="S34" i="16" s="1"/>
  <c r="R35" i="16"/>
  <c r="R34" i="16" s="1"/>
  <c r="Q35" i="16"/>
  <c r="Q34" i="16" s="1"/>
  <c r="P35" i="16"/>
  <c r="O35" i="16"/>
  <c r="N35" i="16"/>
  <c r="M35" i="16"/>
  <c r="L35" i="16"/>
  <c r="L34" i="16" s="1"/>
  <c r="K35" i="16"/>
  <c r="K34" i="16" s="1"/>
  <c r="I35" i="16"/>
  <c r="H35" i="16"/>
  <c r="G35" i="16"/>
  <c r="G34" i="16" s="1"/>
  <c r="U34" i="16"/>
  <c r="M34" i="16"/>
  <c r="W32" i="16"/>
  <c r="W28" i="16" s="1"/>
  <c r="J32" i="16"/>
  <c r="X29" i="16"/>
  <c r="W29" i="16"/>
  <c r="J29" i="16"/>
  <c r="J28" i="16" s="1"/>
  <c r="V28" i="16"/>
  <c r="U28" i="16"/>
  <c r="U9" i="16" s="1"/>
  <c r="U8" i="16" s="1"/>
  <c r="T28" i="16"/>
  <c r="S28" i="16"/>
  <c r="R28" i="16"/>
  <c r="Q28" i="16"/>
  <c r="P28" i="16"/>
  <c r="O28" i="16"/>
  <c r="N28" i="16"/>
  <c r="M28" i="16"/>
  <c r="M9" i="16" s="1"/>
  <c r="M8" i="16" s="1"/>
  <c r="K28" i="16"/>
  <c r="I28" i="16"/>
  <c r="H28" i="16"/>
  <c r="G28" i="16"/>
  <c r="W26" i="16"/>
  <c r="W25" i="16" s="1"/>
  <c r="J26" i="16"/>
  <c r="V25" i="16"/>
  <c r="U25" i="16"/>
  <c r="T25" i="16"/>
  <c r="S25" i="16"/>
  <c r="R25" i="16"/>
  <c r="Q25" i="16"/>
  <c r="P25" i="16"/>
  <c r="O25" i="16"/>
  <c r="M25" i="16"/>
  <c r="L25" i="16"/>
  <c r="K25" i="16"/>
  <c r="J25" i="16"/>
  <c r="I25" i="16"/>
  <c r="G25" i="16"/>
  <c r="W23" i="16"/>
  <c r="J23" i="16"/>
  <c r="X23" i="16" s="1"/>
  <c r="X22" i="16" s="1"/>
  <c r="W22" i="16"/>
  <c r="V22" i="16"/>
  <c r="U22" i="16"/>
  <c r="T22" i="16"/>
  <c r="S22" i="16"/>
  <c r="R22" i="16"/>
  <c r="Q22" i="16"/>
  <c r="P22" i="16"/>
  <c r="O22" i="16"/>
  <c r="N22" i="16"/>
  <c r="M22" i="16"/>
  <c r="L22" i="16"/>
  <c r="K22" i="16"/>
  <c r="J22" i="16"/>
  <c r="I22" i="16"/>
  <c r="H22" i="16"/>
  <c r="G22" i="16"/>
  <c r="X20" i="16"/>
  <c r="W20" i="16"/>
  <c r="J20" i="16"/>
  <c r="J16" i="16" s="1"/>
  <c r="W17" i="16"/>
  <c r="J17" i="16"/>
  <c r="X17" i="16" s="1"/>
  <c r="X16" i="16" s="1"/>
  <c r="W16" i="16"/>
  <c r="V16" i="16"/>
  <c r="U16" i="16"/>
  <c r="T16" i="16"/>
  <c r="S16" i="16"/>
  <c r="R16" i="16"/>
  <c r="Q16" i="16"/>
  <c r="P16" i="16"/>
  <c r="O16" i="16"/>
  <c r="N16" i="16"/>
  <c r="M16" i="16"/>
  <c r="L16" i="16"/>
  <c r="K16" i="16"/>
  <c r="I16" i="16"/>
  <c r="H16" i="16"/>
  <c r="G16" i="16"/>
  <c r="X14" i="16"/>
  <c r="X13" i="16" s="1"/>
  <c r="W14" i="16"/>
  <c r="J14" i="16"/>
  <c r="J13" i="16" s="1"/>
  <c r="W13" i="16"/>
  <c r="V13" i="16"/>
  <c r="U13" i="16"/>
  <c r="T13" i="16"/>
  <c r="S13" i="16"/>
  <c r="S9" i="16" s="1"/>
  <c r="R13" i="16"/>
  <c r="Q13" i="16"/>
  <c r="P13" i="16"/>
  <c r="O13" i="16"/>
  <c r="N13" i="16"/>
  <c r="M13" i="16"/>
  <c r="L13" i="16"/>
  <c r="K13" i="16"/>
  <c r="K9" i="16" s="1"/>
  <c r="I13" i="16"/>
  <c r="H13" i="16"/>
  <c r="G13" i="16"/>
  <c r="W11" i="16"/>
  <c r="J11" i="16"/>
  <c r="X11" i="16" s="1"/>
  <c r="X10" i="16" s="1"/>
  <c r="W10" i="16"/>
  <c r="W9" i="16" s="1"/>
  <c r="V10" i="16"/>
  <c r="V9" i="16" s="1"/>
  <c r="V8" i="16" s="1"/>
  <c r="U10" i="16"/>
  <c r="T10" i="16"/>
  <c r="T9" i="16" s="1"/>
  <c r="T8" i="16" s="1"/>
  <c r="S10" i="16"/>
  <c r="R10" i="16"/>
  <c r="Q10" i="16"/>
  <c r="Q9" i="16" s="1"/>
  <c r="P10" i="16"/>
  <c r="P9" i="16" s="1"/>
  <c r="P8" i="16" s="1"/>
  <c r="O10" i="16"/>
  <c r="O9" i="16" s="1"/>
  <c r="N10" i="16"/>
  <c r="N9" i="16" s="1"/>
  <c r="M10" i="16"/>
  <c r="L10" i="16"/>
  <c r="K10" i="16"/>
  <c r="I10" i="16"/>
  <c r="I9" i="16" s="1"/>
  <c r="H10" i="16"/>
  <c r="H9" i="16" s="1"/>
  <c r="G10" i="16"/>
  <c r="G9" i="16" s="1"/>
  <c r="R9" i="16"/>
  <c r="W79" i="15"/>
  <c r="W77" i="15" s="1"/>
  <c r="J79" i="15"/>
  <c r="X79" i="15" s="1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I78" i="15"/>
  <c r="H78" i="15"/>
  <c r="G78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X75" i="15"/>
  <c r="W75" i="15"/>
  <c r="J75" i="15"/>
  <c r="J74" i="15" s="1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I74" i="15"/>
  <c r="H74" i="15"/>
  <c r="G74" i="15"/>
  <c r="W73" i="15"/>
  <c r="W72" i="15" s="1"/>
  <c r="J73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W71" i="15"/>
  <c r="J71" i="15"/>
  <c r="J70" i="15" s="1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I70" i="15"/>
  <c r="H70" i="15"/>
  <c r="G70" i="15"/>
  <c r="J68" i="15"/>
  <c r="X68" i="15" s="1"/>
  <c r="X67" i="15" s="1"/>
  <c r="W67" i="15"/>
  <c r="V67" i="15"/>
  <c r="U67" i="15"/>
  <c r="T67" i="15"/>
  <c r="S67" i="15"/>
  <c r="R67" i="15"/>
  <c r="Q67" i="15"/>
  <c r="P67" i="15"/>
  <c r="O67" i="15"/>
  <c r="N67" i="15"/>
  <c r="L67" i="15"/>
  <c r="K67" i="15"/>
  <c r="J67" i="15"/>
  <c r="I67" i="15"/>
  <c r="H67" i="15"/>
  <c r="G67" i="15"/>
  <c r="I65" i="15"/>
  <c r="I64" i="15" s="1"/>
  <c r="W64" i="15"/>
  <c r="V64" i="15"/>
  <c r="U64" i="15"/>
  <c r="T64" i="15"/>
  <c r="S64" i="15"/>
  <c r="R64" i="15"/>
  <c r="Q64" i="15"/>
  <c r="P64" i="15"/>
  <c r="O64" i="15"/>
  <c r="N64" i="15"/>
  <c r="L64" i="15"/>
  <c r="K64" i="15"/>
  <c r="H64" i="15"/>
  <c r="G64" i="15"/>
  <c r="X62" i="15"/>
  <c r="X59" i="15" s="1"/>
  <c r="J62" i="15"/>
  <c r="X60" i="15"/>
  <c r="W60" i="15"/>
  <c r="J60" i="15"/>
  <c r="J59" i="15" s="1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I59" i="15"/>
  <c r="H59" i="15"/>
  <c r="G59" i="15"/>
  <c r="W56" i="15"/>
  <c r="W55" i="15" s="1"/>
  <c r="J56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J53" i="15"/>
  <c r="X53" i="15" s="1"/>
  <c r="W51" i="15"/>
  <c r="W50" i="15" s="1"/>
  <c r="J51" i="15"/>
  <c r="J50" i="15" s="1"/>
  <c r="V50" i="15"/>
  <c r="U50" i="15"/>
  <c r="T50" i="15"/>
  <c r="S50" i="15"/>
  <c r="R50" i="15"/>
  <c r="Q50" i="15"/>
  <c r="P50" i="15"/>
  <c r="O50" i="15"/>
  <c r="N50" i="15"/>
  <c r="M50" i="15"/>
  <c r="L50" i="15"/>
  <c r="K50" i="15"/>
  <c r="I50" i="15"/>
  <c r="H50" i="15"/>
  <c r="G50" i="15"/>
  <c r="W48" i="15"/>
  <c r="J48" i="15"/>
  <c r="X48" i="15" s="1"/>
  <c r="X47" i="15" s="1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I47" i="15"/>
  <c r="H47" i="15"/>
  <c r="G47" i="15"/>
  <c r="X45" i="15"/>
  <c r="X44" i="15" s="1"/>
  <c r="W45" i="15"/>
  <c r="J45" i="15"/>
  <c r="J44" i="15" s="1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I44" i="15"/>
  <c r="H44" i="15"/>
  <c r="G44" i="15"/>
  <c r="W42" i="15"/>
  <c r="W41" i="15" s="1"/>
  <c r="J42" i="15"/>
  <c r="X42" i="15" s="1"/>
  <c r="X41" i="15" s="1"/>
  <c r="V41" i="15"/>
  <c r="U41" i="15"/>
  <c r="T41" i="15"/>
  <c r="S41" i="15"/>
  <c r="R41" i="15"/>
  <c r="Q41" i="15"/>
  <c r="Q34" i="15" s="1"/>
  <c r="P41" i="15"/>
  <c r="O41" i="15"/>
  <c r="N41" i="15"/>
  <c r="M41" i="15"/>
  <c r="L41" i="15"/>
  <c r="K41" i="15"/>
  <c r="I41" i="15"/>
  <c r="H41" i="15"/>
  <c r="G41" i="15"/>
  <c r="X39" i="15"/>
  <c r="W39" i="15"/>
  <c r="J39" i="15"/>
  <c r="X38" i="15"/>
  <c r="W38" i="15"/>
  <c r="V38" i="15"/>
  <c r="V34" i="15" s="1"/>
  <c r="U38" i="15"/>
  <c r="U34" i="15" s="1"/>
  <c r="T38" i="15"/>
  <c r="S38" i="15"/>
  <c r="R38" i="15"/>
  <c r="Q38" i="15"/>
  <c r="P38" i="15"/>
  <c r="O38" i="15"/>
  <c r="O34" i="15" s="1"/>
  <c r="N38" i="15"/>
  <c r="N34" i="15" s="1"/>
  <c r="M38" i="15"/>
  <c r="M34" i="15" s="1"/>
  <c r="L38" i="15"/>
  <c r="K38" i="15"/>
  <c r="J38" i="15"/>
  <c r="I38" i="15"/>
  <c r="H38" i="15"/>
  <c r="G38" i="15"/>
  <c r="G34" i="15" s="1"/>
  <c r="W36" i="15"/>
  <c r="W35" i="15" s="1"/>
  <c r="J36" i="15"/>
  <c r="V35" i="15"/>
  <c r="U35" i="15"/>
  <c r="T35" i="15"/>
  <c r="S35" i="15"/>
  <c r="S34" i="15" s="1"/>
  <c r="R35" i="15"/>
  <c r="R34" i="15" s="1"/>
  <c r="Q35" i="15"/>
  <c r="P35" i="15"/>
  <c r="P34" i="15" s="1"/>
  <c r="O35" i="15"/>
  <c r="N35" i="15"/>
  <c r="M35" i="15"/>
  <c r="L35" i="15"/>
  <c r="K35" i="15"/>
  <c r="K34" i="15" s="1"/>
  <c r="J35" i="15"/>
  <c r="I35" i="15"/>
  <c r="H35" i="15"/>
  <c r="H34" i="15" s="1"/>
  <c r="G35" i="15"/>
  <c r="T34" i="15"/>
  <c r="L34" i="15"/>
  <c r="W32" i="15"/>
  <c r="W28" i="15" s="1"/>
  <c r="J32" i="15"/>
  <c r="X32" i="15" s="1"/>
  <c r="W29" i="15"/>
  <c r="J29" i="15"/>
  <c r="X29" i="15" s="1"/>
  <c r="X28" i="15" s="1"/>
  <c r="V28" i="15"/>
  <c r="U28" i="15"/>
  <c r="T28" i="15"/>
  <c r="S28" i="15"/>
  <c r="R28" i="15"/>
  <c r="Q28" i="15"/>
  <c r="P28" i="15"/>
  <c r="O28" i="15"/>
  <c r="N28" i="15"/>
  <c r="M28" i="15"/>
  <c r="L28" i="15"/>
  <c r="K28" i="15"/>
  <c r="I28" i="15"/>
  <c r="H28" i="15"/>
  <c r="G28" i="15"/>
  <c r="W26" i="15"/>
  <c r="W25" i="15" s="1"/>
  <c r="J26" i="15"/>
  <c r="X26" i="15" s="1"/>
  <c r="X25" i="15" s="1"/>
  <c r="V25" i="15"/>
  <c r="U25" i="15"/>
  <c r="T25" i="15"/>
  <c r="S25" i="15"/>
  <c r="R25" i="15"/>
  <c r="Q25" i="15"/>
  <c r="P25" i="15"/>
  <c r="O25" i="15"/>
  <c r="N25" i="15"/>
  <c r="M25" i="15"/>
  <c r="L25" i="15"/>
  <c r="K25" i="15"/>
  <c r="I25" i="15"/>
  <c r="G25" i="15"/>
  <c r="X23" i="15"/>
  <c r="W23" i="15"/>
  <c r="J23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W20" i="15"/>
  <c r="W16" i="15" s="1"/>
  <c r="J20" i="15"/>
  <c r="X17" i="15"/>
  <c r="W17" i="15"/>
  <c r="J17" i="15"/>
  <c r="V16" i="15"/>
  <c r="V9" i="15" s="1"/>
  <c r="V8" i="15" s="1"/>
  <c r="U16" i="15"/>
  <c r="T16" i="15"/>
  <c r="S16" i="15"/>
  <c r="R16" i="15"/>
  <c r="Q16" i="15"/>
  <c r="P16" i="15"/>
  <c r="O16" i="15"/>
  <c r="N16" i="15"/>
  <c r="N9" i="15" s="1"/>
  <c r="N8" i="15" s="1"/>
  <c r="M16" i="15"/>
  <c r="L16" i="15"/>
  <c r="K16" i="15"/>
  <c r="J16" i="15"/>
  <c r="I16" i="15"/>
  <c r="H16" i="15"/>
  <c r="G16" i="15"/>
  <c r="W14" i="15"/>
  <c r="W13" i="15" s="1"/>
  <c r="J14" i="15"/>
  <c r="V13" i="15"/>
  <c r="U13" i="15"/>
  <c r="T13" i="15"/>
  <c r="T9" i="15" s="1"/>
  <c r="T8" i="15" s="1"/>
  <c r="S13" i="15"/>
  <c r="S9" i="15" s="1"/>
  <c r="S8" i="15" s="1"/>
  <c r="R13" i="15"/>
  <c r="R9" i="15" s="1"/>
  <c r="R8" i="15" s="1"/>
  <c r="Q13" i="15"/>
  <c r="P13" i="15"/>
  <c r="O13" i="15"/>
  <c r="N13" i="15"/>
  <c r="M13" i="15"/>
  <c r="L13" i="15"/>
  <c r="L9" i="15" s="1"/>
  <c r="L8" i="15" s="1"/>
  <c r="K13" i="15"/>
  <c r="K9" i="15" s="1"/>
  <c r="K8" i="15" s="1"/>
  <c r="J13" i="15"/>
  <c r="I13" i="15"/>
  <c r="H13" i="15"/>
  <c r="G13" i="15"/>
  <c r="W11" i="15"/>
  <c r="J11" i="15"/>
  <c r="X11" i="15" s="1"/>
  <c r="X10" i="15" s="1"/>
  <c r="W10" i="15"/>
  <c r="V10" i="15"/>
  <c r="U10" i="15"/>
  <c r="U9" i="15" s="1"/>
  <c r="U8" i="15" s="1"/>
  <c r="T10" i="15"/>
  <c r="S10" i="15"/>
  <c r="R10" i="15"/>
  <c r="Q10" i="15"/>
  <c r="P10" i="15"/>
  <c r="P9" i="15" s="1"/>
  <c r="P8" i="15" s="1"/>
  <c r="O10" i="15"/>
  <c r="O9" i="15" s="1"/>
  <c r="N10" i="15"/>
  <c r="M10" i="15"/>
  <c r="M9" i="15" s="1"/>
  <c r="M8" i="15" s="1"/>
  <c r="L10" i="15"/>
  <c r="K10" i="15"/>
  <c r="I10" i="15"/>
  <c r="H10" i="15"/>
  <c r="H9" i="15" s="1"/>
  <c r="H8" i="15" s="1"/>
  <c r="G10" i="15"/>
  <c r="G9" i="15" s="1"/>
  <c r="Q9" i="15"/>
  <c r="Q8" i="15" s="1"/>
  <c r="I9" i="15"/>
  <c r="W34" i="19" l="1"/>
  <c r="W8" i="19" s="1"/>
  <c r="J8" i="17"/>
  <c r="X8" i="17"/>
  <c r="L9" i="16"/>
  <c r="L8" i="16" s="1"/>
  <c r="O34" i="16"/>
  <c r="O8" i="16" s="1"/>
  <c r="N34" i="16"/>
  <c r="N8" i="16" s="1"/>
  <c r="R8" i="16"/>
  <c r="H8" i="16"/>
  <c r="Q8" i="16"/>
  <c r="X59" i="16"/>
  <c r="X65" i="16"/>
  <c r="X64" i="16" s="1"/>
  <c r="J64" i="16"/>
  <c r="K8" i="16"/>
  <c r="S8" i="16"/>
  <c r="G8" i="16"/>
  <c r="X26" i="16"/>
  <c r="X25" i="16" s="1"/>
  <c r="X32" i="16"/>
  <c r="X28" i="16" s="1"/>
  <c r="J59" i="16"/>
  <c r="J34" i="16" s="1"/>
  <c r="W50" i="16"/>
  <c r="W34" i="16" s="1"/>
  <c r="W8" i="16" s="1"/>
  <c r="X45" i="16"/>
  <c r="X44" i="16" s="1"/>
  <c r="X34" i="16" s="1"/>
  <c r="J10" i="16"/>
  <c r="J9" i="16" s="1"/>
  <c r="X42" i="16"/>
  <c r="X41" i="16" s="1"/>
  <c r="I64" i="16"/>
  <c r="I34" i="16" s="1"/>
  <c r="I8" i="16" s="1"/>
  <c r="J70" i="16"/>
  <c r="W34" i="15"/>
  <c r="I34" i="15"/>
  <c r="I8" i="15"/>
  <c r="O8" i="15"/>
  <c r="G8" i="15"/>
  <c r="X78" i="15"/>
  <c r="X77" i="15"/>
  <c r="W9" i="15"/>
  <c r="X14" i="15"/>
  <c r="X13" i="15" s="1"/>
  <c r="X9" i="15" s="1"/>
  <c r="X56" i="15"/>
  <c r="X55" i="15" s="1"/>
  <c r="J41" i="15"/>
  <c r="J10" i="15"/>
  <c r="J9" i="15" s="1"/>
  <c r="J28" i="15"/>
  <c r="X20" i="15"/>
  <c r="X16" i="15" s="1"/>
  <c r="X73" i="15"/>
  <c r="X72" i="15" s="1"/>
  <c r="X51" i="15"/>
  <c r="X50" i="15" s="1"/>
  <c r="J65" i="15"/>
  <c r="J47" i="15"/>
  <c r="X71" i="15"/>
  <c r="X70" i="15" s="1"/>
  <c r="J78" i="15"/>
  <c r="J25" i="15"/>
  <c r="X36" i="15"/>
  <c r="X35" i="15" s="1"/>
  <c r="X79" i="14"/>
  <c r="X78" i="14" s="1"/>
  <c r="W79" i="14"/>
  <c r="J79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W75" i="14"/>
  <c r="W74" i="14" s="1"/>
  <c r="J75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W73" i="14"/>
  <c r="W72" i="14" s="1"/>
  <c r="J73" i="14"/>
  <c r="X73" i="14" s="1"/>
  <c r="X72" i="14" s="1"/>
  <c r="V72" i="14"/>
  <c r="U72" i="14"/>
  <c r="T72" i="14"/>
  <c r="S72" i="14"/>
  <c r="R72" i="14"/>
  <c r="Q72" i="14"/>
  <c r="P72" i="14"/>
  <c r="O72" i="14"/>
  <c r="N72" i="14"/>
  <c r="M72" i="14"/>
  <c r="L72" i="14"/>
  <c r="K72" i="14"/>
  <c r="I72" i="14"/>
  <c r="H72" i="14"/>
  <c r="G72" i="14"/>
  <c r="W71" i="14"/>
  <c r="J71" i="14"/>
  <c r="X71" i="14" s="1"/>
  <c r="X70" i="14" s="1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I70" i="14"/>
  <c r="H70" i="14"/>
  <c r="G70" i="14"/>
  <c r="X68" i="14"/>
  <c r="X67" i="14" s="1"/>
  <c r="J68" i="14"/>
  <c r="W67" i="14"/>
  <c r="V67" i="14"/>
  <c r="U67" i="14"/>
  <c r="T67" i="14"/>
  <c r="S67" i="14"/>
  <c r="R67" i="14"/>
  <c r="Q67" i="14"/>
  <c r="P67" i="14"/>
  <c r="O67" i="14"/>
  <c r="N67" i="14"/>
  <c r="L67" i="14"/>
  <c r="K67" i="14"/>
  <c r="J67" i="14"/>
  <c r="I67" i="14"/>
  <c r="H67" i="14"/>
  <c r="G67" i="14"/>
  <c r="I65" i="14"/>
  <c r="J65" i="14" s="1"/>
  <c r="W64" i="14"/>
  <c r="V64" i="14"/>
  <c r="U64" i="14"/>
  <c r="T64" i="14"/>
  <c r="S64" i="14"/>
  <c r="R64" i="14"/>
  <c r="Q64" i="14"/>
  <c r="P64" i="14"/>
  <c r="O64" i="14"/>
  <c r="N64" i="14"/>
  <c r="L64" i="14"/>
  <c r="K64" i="14"/>
  <c r="H64" i="14"/>
  <c r="G64" i="14"/>
  <c r="J62" i="14"/>
  <c r="X62" i="14" s="1"/>
  <c r="W60" i="14"/>
  <c r="W59" i="14" s="1"/>
  <c r="J60" i="14"/>
  <c r="X60" i="14" s="1"/>
  <c r="V59" i="14"/>
  <c r="U59" i="14"/>
  <c r="T59" i="14"/>
  <c r="S59" i="14"/>
  <c r="R59" i="14"/>
  <c r="Q59" i="14"/>
  <c r="P59" i="14"/>
  <c r="O59" i="14"/>
  <c r="N59" i="14"/>
  <c r="M59" i="14"/>
  <c r="L59" i="14"/>
  <c r="K59" i="14"/>
  <c r="I59" i="14"/>
  <c r="H59" i="14"/>
  <c r="G59" i="14"/>
  <c r="W56" i="14"/>
  <c r="W55" i="14" s="1"/>
  <c r="J56" i="14"/>
  <c r="J55" i="14" s="1"/>
  <c r="V55" i="14"/>
  <c r="U55" i="14"/>
  <c r="T55" i="14"/>
  <c r="S55" i="14"/>
  <c r="R55" i="14"/>
  <c r="Q55" i="14"/>
  <c r="P55" i="14"/>
  <c r="O55" i="14"/>
  <c r="N55" i="14"/>
  <c r="M55" i="14"/>
  <c r="L55" i="14"/>
  <c r="K55" i="14"/>
  <c r="I55" i="14"/>
  <c r="H55" i="14"/>
  <c r="G55" i="14"/>
  <c r="J53" i="14"/>
  <c r="X53" i="14" s="1"/>
  <c r="W51" i="14"/>
  <c r="W50" i="14" s="1"/>
  <c r="J51" i="14"/>
  <c r="X51" i="14" s="1"/>
  <c r="X50" i="14" s="1"/>
  <c r="V50" i="14"/>
  <c r="U50" i="14"/>
  <c r="T50" i="14"/>
  <c r="S50" i="14"/>
  <c r="R50" i="14"/>
  <c r="Q50" i="14"/>
  <c r="P50" i="14"/>
  <c r="O50" i="14"/>
  <c r="N50" i="14"/>
  <c r="M50" i="14"/>
  <c r="L50" i="14"/>
  <c r="K50" i="14"/>
  <c r="I50" i="14"/>
  <c r="H50" i="14"/>
  <c r="G50" i="14"/>
  <c r="X48" i="14"/>
  <c r="X47" i="14" s="1"/>
  <c r="W48" i="14"/>
  <c r="J48" i="14"/>
  <c r="J47" i="14" s="1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I47" i="14"/>
  <c r="H47" i="14"/>
  <c r="G47" i="14"/>
  <c r="W45" i="14"/>
  <c r="W44" i="14" s="1"/>
  <c r="J45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W42" i="14"/>
  <c r="J42" i="14"/>
  <c r="X42" i="14" s="1"/>
  <c r="X41" i="14" s="1"/>
  <c r="W41" i="14"/>
  <c r="V41" i="14"/>
  <c r="U41" i="14"/>
  <c r="T41" i="14"/>
  <c r="S41" i="14"/>
  <c r="R41" i="14"/>
  <c r="Q41" i="14"/>
  <c r="P41" i="14"/>
  <c r="P34" i="14" s="1"/>
  <c r="O41" i="14"/>
  <c r="N41" i="14"/>
  <c r="M41" i="14"/>
  <c r="L41" i="14"/>
  <c r="K41" i="14"/>
  <c r="I41" i="14"/>
  <c r="H41" i="14"/>
  <c r="H34" i="14" s="1"/>
  <c r="G41" i="14"/>
  <c r="W39" i="14"/>
  <c r="W38" i="14" s="1"/>
  <c r="J39" i="14"/>
  <c r="V38" i="14"/>
  <c r="V34" i="14" s="1"/>
  <c r="U38" i="14"/>
  <c r="U34" i="14" s="1"/>
  <c r="T38" i="14"/>
  <c r="T34" i="14" s="1"/>
  <c r="S38" i="14"/>
  <c r="R38" i="14"/>
  <c r="Q38" i="14"/>
  <c r="P38" i="14"/>
  <c r="O38" i="14"/>
  <c r="N38" i="14"/>
  <c r="N34" i="14" s="1"/>
  <c r="M38" i="14"/>
  <c r="M34" i="14" s="1"/>
  <c r="L38" i="14"/>
  <c r="L34" i="14" s="1"/>
  <c r="K38" i="14"/>
  <c r="J38" i="14"/>
  <c r="I38" i="14"/>
  <c r="H38" i="14"/>
  <c r="G38" i="14"/>
  <c r="W36" i="14"/>
  <c r="W35" i="14" s="1"/>
  <c r="J36" i="14"/>
  <c r="J35" i="14" s="1"/>
  <c r="V35" i="14"/>
  <c r="U35" i="14"/>
  <c r="T35" i="14"/>
  <c r="S35" i="14"/>
  <c r="R35" i="14"/>
  <c r="R34" i="14" s="1"/>
  <c r="Q35" i="14"/>
  <c r="Q34" i="14" s="1"/>
  <c r="P35" i="14"/>
  <c r="O35" i="14"/>
  <c r="O34" i="14" s="1"/>
  <c r="N35" i="14"/>
  <c r="M35" i="14"/>
  <c r="L35" i="14"/>
  <c r="K35" i="14"/>
  <c r="I35" i="14"/>
  <c r="H35" i="14"/>
  <c r="G35" i="14"/>
  <c r="G34" i="14" s="1"/>
  <c r="S34" i="14"/>
  <c r="K34" i="14"/>
  <c r="W32" i="14"/>
  <c r="J32" i="14"/>
  <c r="X32" i="14" s="1"/>
  <c r="X29" i="14"/>
  <c r="X28" i="14" s="1"/>
  <c r="W29" i="14"/>
  <c r="W28" i="14" s="1"/>
  <c r="J29" i="14"/>
  <c r="J28" i="14" s="1"/>
  <c r="V28" i="14"/>
  <c r="U28" i="14"/>
  <c r="T28" i="14"/>
  <c r="S28" i="14"/>
  <c r="R28" i="14"/>
  <c r="Q28" i="14"/>
  <c r="P28" i="14"/>
  <c r="O28" i="14"/>
  <c r="N28" i="14"/>
  <c r="M28" i="14"/>
  <c r="L28" i="14"/>
  <c r="K28" i="14"/>
  <c r="I28" i="14"/>
  <c r="H28" i="14"/>
  <c r="G28" i="14"/>
  <c r="W26" i="14"/>
  <c r="W25" i="14" s="1"/>
  <c r="J26" i="14"/>
  <c r="J25" i="14" s="1"/>
  <c r="V25" i="14"/>
  <c r="U25" i="14"/>
  <c r="T25" i="14"/>
  <c r="S25" i="14"/>
  <c r="R25" i="14"/>
  <c r="Q25" i="14"/>
  <c r="P25" i="14"/>
  <c r="O25" i="14"/>
  <c r="N25" i="14"/>
  <c r="M25" i="14"/>
  <c r="L25" i="14"/>
  <c r="K25" i="14"/>
  <c r="I25" i="14"/>
  <c r="G25" i="14"/>
  <c r="W23" i="14"/>
  <c r="W22" i="14" s="1"/>
  <c r="J23" i="14"/>
  <c r="V22" i="14"/>
  <c r="U22" i="14"/>
  <c r="T22" i="14"/>
  <c r="S22" i="14"/>
  <c r="R22" i="14"/>
  <c r="Q22" i="14"/>
  <c r="P22" i="14"/>
  <c r="O22" i="14"/>
  <c r="N22" i="14"/>
  <c r="M22" i="14"/>
  <c r="L22" i="14"/>
  <c r="K22" i="14"/>
  <c r="J22" i="14"/>
  <c r="I22" i="14"/>
  <c r="H22" i="14"/>
  <c r="G22" i="14"/>
  <c r="W20" i="14"/>
  <c r="J20" i="14"/>
  <c r="X20" i="14" s="1"/>
  <c r="W17" i="14"/>
  <c r="W16" i="14" s="1"/>
  <c r="J17" i="14"/>
  <c r="V16" i="14"/>
  <c r="U16" i="14"/>
  <c r="T16" i="14"/>
  <c r="S16" i="14"/>
  <c r="R16" i="14"/>
  <c r="Q16" i="14"/>
  <c r="P16" i="14"/>
  <c r="O16" i="14"/>
  <c r="N16" i="14"/>
  <c r="M16" i="14"/>
  <c r="L16" i="14"/>
  <c r="K16" i="14"/>
  <c r="I16" i="14"/>
  <c r="H16" i="14"/>
  <c r="G16" i="14"/>
  <c r="W14" i="14"/>
  <c r="W13" i="14" s="1"/>
  <c r="J14" i="14"/>
  <c r="X14" i="14" s="1"/>
  <c r="X13" i="14" s="1"/>
  <c r="V13" i="14"/>
  <c r="U13" i="14"/>
  <c r="T13" i="14"/>
  <c r="S13" i="14"/>
  <c r="S9" i="14" s="1"/>
  <c r="S8" i="14" s="1"/>
  <c r="R13" i="14"/>
  <c r="R9" i="14" s="1"/>
  <c r="R8" i="14" s="1"/>
  <c r="Q13" i="14"/>
  <c r="Q9" i="14" s="1"/>
  <c r="Q8" i="14" s="1"/>
  <c r="P13" i="14"/>
  <c r="O13" i="14"/>
  <c r="N13" i="14"/>
  <c r="M13" i="14"/>
  <c r="L13" i="14"/>
  <c r="K13" i="14"/>
  <c r="K9" i="14" s="1"/>
  <c r="K8" i="14" s="1"/>
  <c r="I13" i="14"/>
  <c r="I9" i="14" s="1"/>
  <c r="H13" i="14"/>
  <c r="G13" i="14"/>
  <c r="W11" i="14"/>
  <c r="J11" i="14"/>
  <c r="X11" i="14" s="1"/>
  <c r="X10" i="14" s="1"/>
  <c r="W10" i="14"/>
  <c r="V10" i="14"/>
  <c r="V9" i="14" s="1"/>
  <c r="V8" i="14" s="1"/>
  <c r="U10" i="14"/>
  <c r="U9" i="14" s="1"/>
  <c r="U8" i="14" s="1"/>
  <c r="T10" i="14"/>
  <c r="T9" i="14" s="1"/>
  <c r="T8" i="14" s="1"/>
  <c r="S10" i="14"/>
  <c r="R10" i="14"/>
  <c r="Q10" i="14"/>
  <c r="P10" i="14"/>
  <c r="O10" i="14"/>
  <c r="O9" i="14" s="1"/>
  <c r="N10" i="14"/>
  <c r="N9" i="14" s="1"/>
  <c r="M10" i="14"/>
  <c r="M9" i="14" s="1"/>
  <c r="M8" i="14" s="1"/>
  <c r="L10" i="14"/>
  <c r="L9" i="14" s="1"/>
  <c r="L8" i="14" s="1"/>
  <c r="K10" i="14"/>
  <c r="J10" i="14"/>
  <c r="I10" i="14"/>
  <c r="H10" i="14"/>
  <c r="G10" i="14"/>
  <c r="G9" i="14" s="1"/>
  <c r="P9" i="14"/>
  <c r="P8" i="14" s="1"/>
  <c r="H9" i="14"/>
  <c r="H8" i="14" s="1"/>
  <c r="X9" i="16" l="1"/>
  <c r="X8" i="16" s="1"/>
  <c r="J8" i="16"/>
  <c r="X65" i="15"/>
  <c r="X64" i="15" s="1"/>
  <c r="J64" i="15"/>
  <c r="J34" i="15" s="1"/>
  <c r="J8" i="15" s="1"/>
  <c r="W8" i="15"/>
  <c r="X34" i="15"/>
  <c r="X8" i="15" s="1"/>
  <c r="X39" i="14"/>
  <c r="X38" i="14" s="1"/>
  <c r="N8" i="14"/>
  <c r="G8" i="14"/>
  <c r="O8" i="14"/>
  <c r="W9" i="14"/>
  <c r="I34" i="14"/>
  <c r="I8" i="14" s="1"/>
  <c r="X59" i="14"/>
  <c r="X65" i="14"/>
  <c r="X64" i="14" s="1"/>
  <c r="J64" i="14"/>
  <c r="W34" i="14"/>
  <c r="J16" i="14"/>
  <c r="J59" i="14"/>
  <c r="X17" i="14"/>
  <c r="X16" i="14" s="1"/>
  <c r="X9" i="14" s="1"/>
  <c r="X23" i="14"/>
  <c r="X22" i="14" s="1"/>
  <c r="X75" i="14"/>
  <c r="X74" i="14" s="1"/>
  <c r="J72" i="14"/>
  <c r="X36" i="14"/>
  <c r="X35" i="14" s="1"/>
  <c r="J50" i="14"/>
  <c r="X56" i="14"/>
  <c r="X55" i="14" s="1"/>
  <c r="X26" i="14"/>
  <c r="X25" i="14" s="1"/>
  <c r="J41" i="14"/>
  <c r="J34" i="14" s="1"/>
  <c r="J13" i="14"/>
  <c r="I64" i="14"/>
  <c r="J70" i="14"/>
  <c r="X45" i="14"/>
  <c r="X44" i="14" s="1"/>
  <c r="W79" i="13"/>
  <c r="X79" i="13" s="1"/>
  <c r="J79" i="13"/>
  <c r="J78" i="13" s="1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I78" i="13"/>
  <c r="H78" i="13"/>
  <c r="G78" i="13"/>
  <c r="W77" i="13"/>
  <c r="V77" i="13"/>
  <c r="U77" i="13"/>
  <c r="T77" i="13"/>
  <c r="S77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X75" i="13"/>
  <c r="X74" i="13" s="1"/>
  <c r="W75" i="13"/>
  <c r="J75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W73" i="13"/>
  <c r="W72" i="13" s="1"/>
  <c r="J73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W71" i="13"/>
  <c r="J71" i="13"/>
  <c r="X71" i="13" s="1"/>
  <c r="X70" i="13" s="1"/>
  <c r="W70" i="13"/>
  <c r="V70" i="13"/>
  <c r="U70" i="13"/>
  <c r="T70" i="13"/>
  <c r="S70" i="13"/>
  <c r="R70" i="13"/>
  <c r="Q70" i="13"/>
  <c r="P70" i="13"/>
  <c r="O70" i="13"/>
  <c r="N70" i="13"/>
  <c r="M70" i="13"/>
  <c r="L70" i="13"/>
  <c r="K70" i="13"/>
  <c r="I70" i="13"/>
  <c r="H70" i="13"/>
  <c r="G70" i="13"/>
  <c r="J68" i="13"/>
  <c r="X68" i="13" s="1"/>
  <c r="X67" i="13" s="1"/>
  <c r="W67" i="13"/>
  <c r="V67" i="13"/>
  <c r="U67" i="13"/>
  <c r="T67" i="13"/>
  <c r="S67" i="13"/>
  <c r="R67" i="13"/>
  <c r="Q67" i="13"/>
  <c r="P67" i="13"/>
  <c r="O67" i="13"/>
  <c r="N67" i="13"/>
  <c r="L67" i="13"/>
  <c r="K67" i="13"/>
  <c r="J67" i="13"/>
  <c r="I67" i="13"/>
  <c r="H67" i="13"/>
  <c r="G67" i="13"/>
  <c r="I65" i="13"/>
  <c r="J65" i="13" s="1"/>
  <c r="W64" i="13"/>
  <c r="V64" i="13"/>
  <c r="U64" i="13"/>
  <c r="T64" i="13"/>
  <c r="S64" i="13"/>
  <c r="R64" i="13"/>
  <c r="Q64" i="13"/>
  <c r="P64" i="13"/>
  <c r="O64" i="13"/>
  <c r="N64" i="13"/>
  <c r="L64" i="13"/>
  <c r="K64" i="13"/>
  <c r="H64" i="13"/>
  <c r="G64" i="13"/>
  <c r="X62" i="13"/>
  <c r="J62" i="13"/>
  <c r="X60" i="13"/>
  <c r="X59" i="13" s="1"/>
  <c r="W60" i="13"/>
  <c r="J60" i="13"/>
  <c r="W59" i="13"/>
  <c r="V59" i="13"/>
  <c r="U59" i="13"/>
  <c r="T59" i="13"/>
  <c r="S59" i="13"/>
  <c r="R59" i="13"/>
  <c r="Q59" i="13"/>
  <c r="P59" i="13"/>
  <c r="O59" i="13"/>
  <c r="N59" i="13"/>
  <c r="M59" i="13"/>
  <c r="L59" i="13"/>
  <c r="K59" i="13"/>
  <c r="J59" i="13"/>
  <c r="I59" i="13"/>
  <c r="H59" i="13"/>
  <c r="G59" i="13"/>
  <c r="W56" i="13"/>
  <c r="W55" i="13" s="1"/>
  <c r="J56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J53" i="13"/>
  <c r="X53" i="13" s="1"/>
  <c r="W51" i="13"/>
  <c r="W50" i="13" s="1"/>
  <c r="J51" i="13"/>
  <c r="X51" i="13" s="1"/>
  <c r="X50" i="13" s="1"/>
  <c r="V50" i="13"/>
  <c r="U50" i="13"/>
  <c r="T50" i="13"/>
  <c r="S50" i="13"/>
  <c r="R50" i="13"/>
  <c r="Q50" i="13"/>
  <c r="P50" i="13"/>
  <c r="O50" i="13"/>
  <c r="N50" i="13"/>
  <c r="M50" i="13"/>
  <c r="L50" i="13"/>
  <c r="K50" i="13"/>
  <c r="I50" i="13"/>
  <c r="H50" i="13"/>
  <c r="G50" i="13"/>
  <c r="W48" i="13"/>
  <c r="X48" i="13" s="1"/>
  <c r="X47" i="13" s="1"/>
  <c r="J48" i="13"/>
  <c r="J47" i="13" s="1"/>
  <c r="W47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I47" i="13"/>
  <c r="H47" i="13"/>
  <c r="G47" i="13"/>
  <c r="W45" i="13"/>
  <c r="W44" i="13" s="1"/>
  <c r="J45" i="13"/>
  <c r="J44" i="13" s="1"/>
  <c r="V44" i="13"/>
  <c r="U44" i="13"/>
  <c r="T44" i="13"/>
  <c r="S44" i="13"/>
  <c r="R44" i="13"/>
  <c r="Q44" i="13"/>
  <c r="P44" i="13"/>
  <c r="O44" i="13"/>
  <c r="N44" i="13"/>
  <c r="M44" i="13"/>
  <c r="L44" i="13"/>
  <c r="K44" i="13"/>
  <c r="I44" i="13"/>
  <c r="H44" i="13"/>
  <c r="G44" i="13"/>
  <c r="W42" i="13"/>
  <c r="W41" i="13" s="1"/>
  <c r="J42" i="13"/>
  <c r="X42" i="13" s="1"/>
  <c r="X41" i="13" s="1"/>
  <c r="V41" i="13"/>
  <c r="U41" i="13"/>
  <c r="T41" i="13"/>
  <c r="S41" i="13"/>
  <c r="R41" i="13"/>
  <c r="Q41" i="13"/>
  <c r="Q34" i="13" s="1"/>
  <c r="P41" i="13"/>
  <c r="O41" i="13"/>
  <c r="N41" i="13"/>
  <c r="M41" i="13"/>
  <c r="L41" i="13"/>
  <c r="K41" i="13"/>
  <c r="I41" i="13"/>
  <c r="H41" i="13"/>
  <c r="G41" i="13"/>
  <c r="X39" i="13"/>
  <c r="X38" i="13" s="1"/>
  <c r="W39" i="13"/>
  <c r="J39" i="13"/>
  <c r="W38" i="13"/>
  <c r="V38" i="13"/>
  <c r="V34" i="13" s="1"/>
  <c r="U38" i="13"/>
  <c r="U34" i="13" s="1"/>
  <c r="T38" i="13"/>
  <c r="S38" i="13"/>
  <c r="R38" i="13"/>
  <c r="Q38" i="13"/>
  <c r="P38" i="13"/>
  <c r="O38" i="13"/>
  <c r="N38" i="13"/>
  <c r="M38" i="13"/>
  <c r="M34" i="13" s="1"/>
  <c r="L38" i="13"/>
  <c r="K38" i="13"/>
  <c r="J38" i="13"/>
  <c r="I38" i="13"/>
  <c r="H38" i="13"/>
  <c r="G38" i="13"/>
  <c r="W36" i="13"/>
  <c r="W35" i="13" s="1"/>
  <c r="J36" i="13"/>
  <c r="V35" i="13"/>
  <c r="U35" i="13"/>
  <c r="T35" i="13"/>
  <c r="S35" i="13"/>
  <c r="S34" i="13" s="1"/>
  <c r="R35" i="13"/>
  <c r="R34" i="13" s="1"/>
  <c r="Q35" i="13"/>
  <c r="P35" i="13"/>
  <c r="P34" i="13" s="1"/>
  <c r="O35" i="13"/>
  <c r="O34" i="13" s="1"/>
  <c r="N35" i="13"/>
  <c r="M35" i="13"/>
  <c r="L35" i="13"/>
  <c r="K35" i="13"/>
  <c r="K34" i="13" s="1"/>
  <c r="J35" i="13"/>
  <c r="I35" i="13"/>
  <c r="H35" i="13"/>
  <c r="H34" i="13" s="1"/>
  <c r="G35" i="13"/>
  <c r="G34" i="13" s="1"/>
  <c r="T34" i="13"/>
  <c r="L34" i="13"/>
  <c r="W32" i="13"/>
  <c r="J32" i="13"/>
  <c r="J28" i="13" s="1"/>
  <c r="W29" i="13"/>
  <c r="W28" i="13" s="1"/>
  <c r="J29" i="13"/>
  <c r="X29" i="13" s="1"/>
  <c r="V28" i="13"/>
  <c r="U28" i="13"/>
  <c r="T28" i="13"/>
  <c r="S28" i="13"/>
  <c r="R28" i="13"/>
  <c r="Q28" i="13"/>
  <c r="P28" i="13"/>
  <c r="O28" i="13"/>
  <c r="N28" i="13"/>
  <c r="M28" i="13"/>
  <c r="L28" i="13"/>
  <c r="K28" i="13"/>
  <c r="I28" i="13"/>
  <c r="H28" i="13"/>
  <c r="G28" i="13"/>
  <c r="W26" i="13"/>
  <c r="W25" i="13" s="1"/>
  <c r="J26" i="13"/>
  <c r="J25" i="13" s="1"/>
  <c r="V25" i="13"/>
  <c r="U25" i="13"/>
  <c r="T25" i="13"/>
  <c r="S25" i="13"/>
  <c r="R25" i="13"/>
  <c r="Q25" i="13"/>
  <c r="P25" i="13"/>
  <c r="O25" i="13"/>
  <c r="N25" i="13"/>
  <c r="M25" i="13"/>
  <c r="L25" i="13"/>
  <c r="K25" i="13"/>
  <c r="I25" i="13"/>
  <c r="G25" i="13"/>
  <c r="W23" i="13"/>
  <c r="X23" i="13" s="1"/>
  <c r="X22" i="13" s="1"/>
  <c r="J23" i="13"/>
  <c r="W22" i="13"/>
  <c r="V22" i="13"/>
  <c r="U22" i="13"/>
  <c r="T22" i="13"/>
  <c r="S22" i="13"/>
  <c r="R22" i="13"/>
  <c r="Q22" i="13"/>
  <c r="P22" i="13"/>
  <c r="O22" i="13"/>
  <c r="N22" i="13"/>
  <c r="M22" i="13"/>
  <c r="L22" i="13"/>
  <c r="K22" i="13"/>
  <c r="J22" i="13"/>
  <c r="I22" i="13"/>
  <c r="H22" i="13"/>
  <c r="G22" i="13"/>
  <c r="W20" i="13"/>
  <c r="J20" i="13"/>
  <c r="W17" i="13"/>
  <c r="X17" i="13" s="1"/>
  <c r="J17" i="13"/>
  <c r="V16" i="13"/>
  <c r="V9" i="13" s="1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W14" i="13"/>
  <c r="W13" i="13" s="1"/>
  <c r="J14" i="13"/>
  <c r="V13" i="13"/>
  <c r="U13" i="13"/>
  <c r="T13" i="13"/>
  <c r="S13" i="13"/>
  <c r="S9" i="13" s="1"/>
  <c r="S8" i="13" s="1"/>
  <c r="R13" i="13"/>
  <c r="R9" i="13" s="1"/>
  <c r="R8" i="13" s="1"/>
  <c r="Q13" i="13"/>
  <c r="P13" i="13"/>
  <c r="O13" i="13"/>
  <c r="N13" i="13"/>
  <c r="M13" i="13"/>
  <c r="L13" i="13"/>
  <c r="K13" i="13"/>
  <c r="K9" i="13" s="1"/>
  <c r="K8" i="13" s="1"/>
  <c r="J13" i="13"/>
  <c r="I13" i="13"/>
  <c r="H13" i="13"/>
  <c r="G13" i="13"/>
  <c r="W11" i="13"/>
  <c r="W10" i="13" s="1"/>
  <c r="J11" i="13"/>
  <c r="V10" i="13"/>
  <c r="U10" i="13"/>
  <c r="U9" i="13" s="1"/>
  <c r="T10" i="13"/>
  <c r="T9" i="13" s="1"/>
  <c r="T8" i="13" s="1"/>
  <c r="S10" i="13"/>
  <c r="R10" i="13"/>
  <c r="Q10" i="13"/>
  <c r="P10" i="13"/>
  <c r="P9" i="13" s="1"/>
  <c r="O10" i="13"/>
  <c r="O9" i="13" s="1"/>
  <c r="N10" i="13"/>
  <c r="M10" i="13"/>
  <c r="M9" i="13" s="1"/>
  <c r="L10" i="13"/>
  <c r="L9" i="13" s="1"/>
  <c r="L8" i="13" s="1"/>
  <c r="K10" i="13"/>
  <c r="I10" i="13"/>
  <c r="H10" i="13"/>
  <c r="H9" i="13" s="1"/>
  <c r="H8" i="13" s="1"/>
  <c r="G10" i="13"/>
  <c r="G9" i="13" s="1"/>
  <c r="Q9" i="13"/>
  <c r="I9" i="13"/>
  <c r="X79" i="12"/>
  <c r="X78" i="12" s="1"/>
  <c r="W79" i="12"/>
  <c r="W77" i="12" s="1"/>
  <c r="J79" i="12"/>
  <c r="W78" i="12"/>
  <c r="V78" i="12"/>
  <c r="U78" i="12"/>
  <c r="T78" i="12"/>
  <c r="S78" i="12"/>
  <c r="R78" i="12"/>
  <c r="Q78" i="12"/>
  <c r="P78" i="12"/>
  <c r="O78" i="12"/>
  <c r="N78" i="12"/>
  <c r="M78" i="12"/>
  <c r="L78" i="12"/>
  <c r="K78" i="12"/>
  <c r="J78" i="12"/>
  <c r="I78" i="12"/>
  <c r="H78" i="12"/>
  <c r="G78" i="12"/>
  <c r="X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W75" i="12"/>
  <c r="W74" i="12" s="1"/>
  <c r="J75" i="12"/>
  <c r="X75" i="12" s="1"/>
  <c r="X74" i="12" s="1"/>
  <c r="V74" i="12"/>
  <c r="U74" i="12"/>
  <c r="T74" i="12"/>
  <c r="S74" i="12"/>
  <c r="R74" i="12"/>
  <c r="Q74" i="12"/>
  <c r="P74" i="12"/>
  <c r="O74" i="12"/>
  <c r="N74" i="12"/>
  <c r="M74" i="12"/>
  <c r="L74" i="12"/>
  <c r="K74" i="12"/>
  <c r="J74" i="12"/>
  <c r="I74" i="12"/>
  <c r="H74" i="12"/>
  <c r="G74" i="12"/>
  <c r="W73" i="12"/>
  <c r="X73" i="12" s="1"/>
  <c r="X72" i="12" s="1"/>
  <c r="J73" i="12"/>
  <c r="V72" i="12"/>
  <c r="U72" i="12"/>
  <c r="T72" i="12"/>
  <c r="S72" i="12"/>
  <c r="R72" i="12"/>
  <c r="Q72" i="12"/>
  <c r="P72" i="12"/>
  <c r="O72" i="12"/>
  <c r="N72" i="12"/>
  <c r="M72" i="12"/>
  <c r="L72" i="12"/>
  <c r="K72" i="12"/>
  <c r="J72" i="12"/>
  <c r="I72" i="12"/>
  <c r="H72" i="12"/>
  <c r="G72" i="12"/>
  <c r="W71" i="12"/>
  <c r="J71" i="12"/>
  <c r="X71" i="12" s="1"/>
  <c r="X70" i="12" s="1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I70" i="12"/>
  <c r="H70" i="12"/>
  <c r="G70" i="12"/>
  <c r="X68" i="12"/>
  <c r="J68" i="12"/>
  <c r="X67" i="12"/>
  <c r="W67" i="12"/>
  <c r="V67" i="12"/>
  <c r="U67" i="12"/>
  <c r="T67" i="12"/>
  <c r="S67" i="12"/>
  <c r="R67" i="12"/>
  <c r="Q67" i="12"/>
  <c r="P67" i="12"/>
  <c r="O67" i="12"/>
  <c r="N67" i="12"/>
  <c r="L67" i="12"/>
  <c r="K67" i="12"/>
  <c r="J67" i="12"/>
  <c r="I67" i="12"/>
  <c r="H67" i="12"/>
  <c r="G67" i="12"/>
  <c r="I65" i="12"/>
  <c r="J65" i="12" s="1"/>
  <c r="W64" i="12"/>
  <c r="V64" i="12"/>
  <c r="U64" i="12"/>
  <c r="T64" i="12"/>
  <c r="S64" i="12"/>
  <c r="R64" i="12"/>
  <c r="Q64" i="12"/>
  <c r="P64" i="12"/>
  <c r="O64" i="12"/>
  <c r="N64" i="12"/>
  <c r="L64" i="12"/>
  <c r="K64" i="12"/>
  <c r="H64" i="12"/>
  <c r="G64" i="12"/>
  <c r="X62" i="12"/>
  <c r="J62" i="12"/>
  <c r="W60" i="12"/>
  <c r="W59" i="12" s="1"/>
  <c r="J60" i="12"/>
  <c r="X60" i="12" s="1"/>
  <c r="X59" i="12" s="1"/>
  <c r="V59" i="12"/>
  <c r="U59" i="12"/>
  <c r="T59" i="12"/>
  <c r="S59" i="12"/>
  <c r="R59" i="12"/>
  <c r="Q59" i="12"/>
  <c r="P59" i="12"/>
  <c r="O59" i="12"/>
  <c r="N59" i="12"/>
  <c r="M59" i="12"/>
  <c r="L59" i="12"/>
  <c r="K59" i="12"/>
  <c r="J59" i="12"/>
  <c r="I59" i="12"/>
  <c r="H59" i="12"/>
  <c r="G59" i="12"/>
  <c r="W56" i="12"/>
  <c r="X56" i="12" s="1"/>
  <c r="X55" i="12" s="1"/>
  <c r="J56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X53" i="12"/>
  <c r="J53" i="12"/>
  <c r="W51" i="12"/>
  <c r="W50" i="12" s="1"/>
  <c r="J51" i="12"/>
  <c r="X51" i="12" s="1"/>
  <c r="X50" i="12" s="1"/>
  <c r="V50" i="12"/>
  <c r="U50" i="12"/>
  <c r="T50" i="12"/>
  <c r="S50" i="12"/>
  <c r="R50" i="12"/>
  <c r="Q50" i="12"/>
  <c r="P50" i="12"/>
  <c r="O50" i="12"/>
  <c r="N50" i="12"/>
  <c r="M50" i="12"/>
  <c r="L50" i="12"/>
  <c r="K50" i="12"/>
  <c r="I50" i="12"/>
  <c r="H50" i="12"/>
  <c r="G50" i="12"/>
  <c r="X48" i="12"/>
  <c r="X47" i="12" s="1"/>
  <c r="W48" i="12"/>
  <c r="J48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X45" i="12"/>
  <c r="X44" i="12" s="1"/>
  <c r="W45" i="12"/>
  <c r="J45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W42" i="12"/>
  <c r="W41" i="12" s="1"/>
  <c r="J42" i="12"/>
  <c r="J41" i="12" s="1"/>
  <c r="V41" i="12"/>
  <c r="U41" i="12"/>
  <c r="T41" i="12"/>
  <c r="S41" i="12"/>
  <c r="R41" i="12"/>
  <c r="Q41" i="12"/>
  <c r="Q34" i="12" s="1"/>
  <c r="P41" i="12"/>
  <c r="P34" i="12" s="1"/>
  <c r="O41" i="12"/>
  <c r="N41" i="12"/>
  <c r="M41" i="12"/>
  <c r="L41" i="12"/>
  <c r="K41" i="12"/>
  <c r="I41" i="12"/>
  <c r="H41" i="12"/>
  <c r="H34" i="12" s="1"/>
  <c r="G41" i="12"/>
  <c r="W39" i="12"/>
  <c r="W38" i="12" s="1"/>
  <c r="J39" i="12"/>
  <c r="X39" i="12" s="1"/>
  <c r="X38" i="12" s="1"/>
  <c r="V38" i="12"/>
  <c r="V34" i="12" s="1"/>
  <c r="U38" i="12"/>
  <c r="U34" i="12" s="1"/>
  <c r="T38" i="12"/>
  <c r="S38" i="12"/>
  <c r="R38" i="12"/>
  <c r="Q38" i="12"/>
  <c r="P38" i="12"/>
  <c r="O38" i="12"/>
  <c r="N38" i="12"/>
  <c r="N34" i="12" s="1"/>
  <c r="M38" i="12"/>
  <c r="M34" i="12" s="1"/>
  <c r="L38" i="12"/>
  <c r="K38" i="12"/>
  <c r="J38" i="12"/>
  <c r="I38" i="12"/>
  <c r="H38" i="12"/>
  <c r="G38" i="12"/>
  <c r="W36" i="12"/>
  <c r="X36" i="12" s="1"/>
  <c r="X35" i="12" s="1"/>
  <c r="J36" i="12"/>
  <c r="V35" i="12"/>
  <c r="U35" i="12"/>
  <c r="T35" i="12"/>
  <c r="S35" i="12"/>
  <c r="S34" i="12" s="1"/>
  <c r="R35" i="12"/>
  <c r="R34" i="12" s="1"/>
  <c r="Q35" i="12"/>
  <c r="P35" i="12"/>
  <c r="O35" i="12"/>
  <c r="O34" i="12" s="1"/>
  <c r="N35" i="12"/>
  <c r="M35" i="12"/>
  <c r="L35" i="12"/>
  <c r="K35" i="12"/>
  <c r="K34" i="12" s="1"/>
  <c r="J35" i="12"/>
  <c r="I35" i="12"/>
  <c r="H35" i="12"/>
  <c r="G35" i="12"/>
  <c r="G34" i="12" s="1"/>
  <c r="T34" i="12"/>
  <c r="L34" i="12"/>
  <c r="W32" i="12"/>
  <c r="W28" i="12" s="1"/>
  <c r="J32" i="12"/>
  <c r="X32" i="12" s="1"/>
  <c r="W29" i="12"/>
  <c r="J29" i="12"/>
  <c r="X29" i="12" s="1"/>
  <c r="X28" i="12" s="1"/>
  <c r="V28" i="12"/>
  <c r="U28" i="12"/>
  <c r="T28" i="12"/>
  <c r="S28" i="12"/>
  <c r="R28" i="12"/>
  <c r="Q28" i="12"/>
  <c r="P28" i="12"/>
  <c r="O28" i="12"/>
  <c r="N28" i="12"/>
  <c r="M28" i="12"/>
  <c r="L28" i="12"/>
  <c r="K28" i="12"/>
  <c r="I28" i="12"/>
  <c r="H28" i="12"/>
  <c r="G28" i="12"/>
  <c r="W26" i="12"/>
  <c r="W25" i="12" s="1"/>
  <c r="J26" i="12"/>
  <c r="X26" i="12" s="1"/>
  <c r="X25" i="12" s="1"/>
  <c r="V25" i="12"/>
  <c r="U25" i="12"/>
  <c r="T25" i="12"/>
  <c r="S25" i="12"/>
  <c r="R25" i="12"/>
  <c r="Q25" i="12"/>
  <c r="P25" i="12"/>
  <c r="O25" i="12"/>
  <c r="N25" i="12"/>
  <c r="M25" i="12"/>
  <c r="L25" i="12"/>
  <c r="K25" i="12"/>
  <c r="I25" i="12"/>
  <c r="G25" i="12"/>
  <c r="W23" i="12"/>
  <c r="W22" i="12" s="1"/>
  <c r="J23" i="12"/>
  <c r="X23" i="12" s="1"/>
  <c r="X22" i="12" s="1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W20" i="12"/>
  <c r="X20" i="12" s="1"/>
  <c r="J20" i="12"/>
  <c r="W17" i="12"/>
  <c r="W16" i="12" s="1"/>
  <c r="J17" i="12"/>
  <c r="X17" i="12" s="1"/>
  <c r="X16" i="12" s="1"/>
  <c r="V16" i="12"/>
  <c r="V9" i="12" s="1"/>
  <c r="U16" i="12"/>
  <c r="U9" i="12" s="1"/>
  <c r="T16" i="12"/>
  <c r="S16" i="12"/>
  <c r="R16" i="12"/>
  <c r="Q16" i="12"/>
  <c r="P16" i="12"/>
  <c r="O16" i="12"/>
  <c r="N16" i="12"/>
  <c r="N9" i="12" s="1"/>
  <c r="M16" i="12"/>
  <c r="M9" i="12" s="1"/>
  <c r="L16" i="12"/>
  <c r="K16" i="12"/>
  <c r="J16" i="12"/>
  <c r="I16" i="12"/>
  <c r="H16" i="12"/>
  <c r="G16" i="12"/>
  <c r="W14" i="12"/>
  <c r="X14" i="12" s="1"/>
  <c r="X13" i="12" s="1"/>
  <c r="J14" i="12"/>
  <c r="V13" i="12"/>
  <c r="U13" i="12"/>
  <c r="T13" i="12"/>
  <c r="S13" i="12"/>
  <c r="S9" i="12" s="1"/>
  <c r="S8" i="12" s="1"/>
  <c r="R13" i="12"/>
  <c r="R9" i="12" s="1"/>
  <c r="R8" i="12" s="1"/>
  <c r="Q13" i="12"/>
  <c r="P13" i="12"/>
  <c r="O13" i="12"/>
  <c r="N13" i="12"/>
  <c r="M13" i="12"/>
  <c r="L13" i="12"/>
  <c r="K13" i="12"/>
  <c r="K9" i="12" s="1"/>
  <c r="K8" i="12" s="1"/>
  <c r="J13" i="12"/>
  <c r="I13" i="12"/>
  <c r="H13" i="12"/>
  <c r="G13" i="12"/>
  <c r="W11" i="12"/>
  <c r="J11" i="12"/>
  <c r="X11" i="12" s="1"/>
  <c r="X10" i="12" s="1"/>
  <c r="W10" i="12"/>
  <c r="V10" i="12"/>
  <c r="U10" i="12"/>
  <c r="T10" i="12"/>
  <c r="T9" i="12" s="1"/>
  <c r="T8" i="12" s="1"/>
  <c r="S10" i="12"/>
  <c r="R10" i="12"/>
  <c r="Q10" i="12"/>
  <c r="P10" i="12"/>
  <c r="P9" i="12" s="1"/>
  <c r="P8" i="12" s="1"/>
  <c r="O10" i="12"/>
  <c r="O9" i="12" s="1"/>
  <c r="O8" i="12" s="1"/>
  <c r="N10" i="12"/>
  <c r="M10" i="12"/>
  <c r="L10" i="12"/>
  <c r="L9" i="12" s="1"/>
  <c r="L8" i="12" s="1"/>
  <c r="K10" i="12"/>
  <c r="I10" i="12"/>
  <c r="H10" i="12"/>
  <c r="H9" i="12" s="1"/>
  <c r="G10" i="12"/>
  <c r="G9" i="12" s="1"/>
  <c r="Q9" i="12"/>
  <c r="I9" i="12"/>
  <c r="J9" i="14" l="1"/>
  <c r="J8" i="14" s="1"/>
  <c r="W8" i="14"/>
  <c r="X34" i="14"/>
  <c r="X8" i="14" s="1"/>
  <c r="W16" i="13"/>
  <c r="X78" i="13"/>
  <c r="X77" i="13"/>
  <c r="N34" i="13"/>
  <c r="X45" i="13"/>
  <c r="X44" i="13" s="1"/>
  <c r="N9" i="13"/>
  <c r="X11" i="13"/>
  <c r="X10" i="13" s="1"/>
  <c r="V8" i="13"/>
  <c r="W34" i="13"/>
  <c r="U8" i="13"/>
  <c r="Q8" i="13"/>
  <c r="O8" i="13"/>
  <c r="W9" i="13"/>
  <c r="X65" i="13"/>
  <c r="X64" i="13" s="1"/>
  <c r="J64" i="13"/>
  <c r="G8" i="13"/>
  <c r="P8" i="13"/>
  <c r="M8" i="13"/>
  <c r="X14" i="13"/>
  <c r="X13" i="13" s="1"/>
  <c r="X20" i="13"/>
  <c r="X16" i="13" s="1"/>
  <c r="J50" i="13"/>
  <c r="J34" i="13" s="1"/>
  <c r="X56" i="13"/>
  <c r="X55" i="13" s="1"/>
  <c r="X73" i="13"/>
  <c r="X72" i="13" s="1"/>
  <c r="X26" i="13"/>
  <c r="X25" i="13" s="1"/>
  <c r="X32" i="13"/>
  <c r="X28" i="13" s="1"/>
  <c r="J41" i="13"/>
  <c r="J10" i="13"/>
  <c r="J9" i="13" s="1"/>
  <c r="I64" i="13"/>
  <c r="I34" i="13" s="1"/>
  <c r="I8" i="13" s="1"/>
  <c r="J70" i="13"/>
  <c r="X36" i="13"/>
  <c r="X35" i="13" s="1"/>
  <c r="X9" i="12"/>
  <c r="X34" i="12"/>
  <c r="H8" i="12"/>
  <c r="M8" i="12"/>
  <c r="U8" i="12"/>
  <c r="N8" i="12"/>
  <c r="V8" i="12"/>
  <c r="X65" i="12"/>
  <c r="X64" i="12" s="1"/>
  <c r="J64" i="12"/>
  <c r="Q8" i="12"/>
  <c r="I34" i="12"/>
  <c r="I8" i="12" s="1"/>
  <c r="W9" i="12"/>
  <c r="G8" i="12"/>
  <c r="J25" i="12"/>
  <c r="W13" i="12"/>
  <c r="W35" i="12"/>
  <c r="W55" i="12"/>
  <c r="W72" i="12"/>
  <c r="J28" i="12"/>
  <c r="J50" i="12"/>
  <c r="J34" i="12" s="1"/>
  <c r="J10" i="12"/>
  <c r="X42" i="12"/>
  <c r="X41" i="12" s="1"/>
  <c r="I64" i="12"/>
  <c r="J70" i="12"/>
  <c r="W29" i="11"/>
  <c r="X29" i="11" s="1"/>
  <c r="X28" i="11" s="1"/>
  <c r="M28" i="11"/>
  <c r="W17" i="11"/>
  <c r="W16" i="11" s="1"/>
  <c r="M16" i="11"/>
  <c r="W79" i="11"/>
  <c r="W78" i="11" s="1"/>
  <c r="J79" i="11"/>
  <c r="X79" i="11" s="1"/>
  <c r="V78" i="11"/>
  <c r="U78" i="11"/>
  <c r="T78" i="11"/>
  <c r="S78" i="11"/>
  <c r="R78" i="11"/>
  <c r="Q78" i="11"/>
  <c r="P78" i="11"/>
  <c r="O78" i="11"/>
  <c r="N78" i="11"/>
  <c r="M78" i="11"/>
  <c r="L78" i="11"/>
  <c r="K78" i="11"/>
  <c r="I78" i="11"/>
  <c r="H78" i="11"/>
  <c r="G78" i="11"/>
  <c r="V77" i="11"/>
  <c r="U77" i="11"/>
  <c r="T77" i="11"/>
  <c r="S77" i="11"/>
  <c r="R77" i="11"/>
  <c r="Q77" i="11"/>
  <c r="P77" i="11"/>
  <c r="O77" i="11"/>
  <c r="N77" i="11"/>
  <c r="M77" i="11"/>
  <c r="L77" i="11"/>
  <c r="K77" i="11"/>
  <c r="I77" i="11"/>
  <c r="H77" i="11"/>
  <c r="G77" i="11"/>
  <c r="W75" i="11"/>
  <c r="J75" i="11"/>
  <c r="J74" i="11" s="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I74" i="11"/>
  <c r="H74" i="11"/>
  <c r="G74" i="11"/>
  <c r="W73" i="11"/>
  <c r="J73" i="11"/>
  <c r="X73" i="11" s="1"/>
  <c r="X72" i="11" s="1"/>
  <c r="W72" i="11"/>
  <c r="V72" i="11"/>
  <c r="U72" i="11"/>
  <c r="T72" i="11"/>
  <c r="S72" i="11"/>
  <c r="R72" i="11"/>
  <c r="Q72" i="11"/>
  <c r="P72" i="11"/>
  <c r="O72" i="11"/>
  <c r="N72" i="11"/>
  <c r="M72" i="11"/>
  <c r="L72" i="11"/>
  <c r="K72" i="11"/>
  <c r="I72" i="11"/>
  <c r="H72" i="11"/>
  <c r="G72" i="11"/>
  <c r="W71" i="11"/>
  <c r="W70" i="11" s="1"/>
  <c r="J71" i="11"/>
  <c r="X71" i="11" s="1"/>
  <c r="X70" i="11" s="1"/>
  <c r="V70" i="11"/>
  <c r="U70" i="11"/>
  <c r="T70" i="11"/>
  <c r="S70" i="11"/>
  <c r="R70" i="11"/>
  <c r="Q70" i="11"/>
  <c r="P70" i="11"/>
  <c r="O70" i="11"/>
  <c r="N70" i="11"/>
  <c r="M70" i="11"/>
  <c r="L70" i="11"/>
  <c r="K70" i="11"/>
  <c r="I70" i="11"/>
  <c r="H70" i="11"/>
  <c r="G70" i="11"/>
  <c r="X68" i="11"/>
  <c r="X67" i="11" s="1"/>
  <c r="J68" i="11"/>
  <c r="J67" i="11" s="1"/>
  <c r="W67" i="11"/>
  <c r="V67" i="11"/>
  <c r="U67" i="11"/>
  <c r="T67" i="11"/>
  <c r="S67" i="11"/>
  <c r="R67" i="11"/>
  <c r="Q67" i="11"/>
  <c r="P67" i="11"/>
  <c r="O67" i="11"/>
  <c r="N67" i="11"/>
  <c r="L67" i="11"/>
  <c r="K67" i="11"/>
  <c r="I67" i="11"/>
  <c r="H67" i="11"/>
  <c r="G67" i="11"/>
  <c r="I65" i="11"/>
  <c r="J65" i="11" s="1"/>
  <c r="W64" i="11"/>
  <c r="V64" i="11"/>
  <c r="U64" i="11"/>
  <c r="T64" i="11"/>
  <c r="S64" i="11"/>
  <c r="R64" i="11"/>
  <c r="Q64" i="11"/>
  <c r="P64" i="11"/>
  <c r="O64" i="11"/>
  <c r="N64" i="11"/>
  <c r="L64" i="11"/>
  <c r="K64" i="11"/>
  <c r="H64" i="11"/>
  <c r="G64" i="11"/>
  <c r="J62" i="11"/>
  <c r="X62" i="11" s="1"/>
  <c r="X60" i="11"/>
  <c r="X59" i="11" s="1"/>
  <c r="W60" i="11"/>
  <c r="J60" i="11"/>
  <c r="J59" i="11" s="1"/>
  <c r="W59" i="11"/>
  <c r="V59" i="11"/>
  <c r="U59" i="11"/>
  <c r="T59" i="11"/>
  <c r="S59" i="11"/>
  <c r="R59" i="11"/>
  <c r="Q59" i="11"/>
  <c r="P59" i="11"/>
  <c r="O59" i="11"/>
  <c r="N59" i="11"/>
  <c r="M59" i="11"/>
  <c r="L59" i="11"/>
  <c r="K59" i="11"/>
  <c r="I59" i="11"/>
  <c r="H59" i="11"/>
  <c r="G59" i="11"/>
  <c r="W56" i="11"/>
  <c r="J56" i="11"/>
  <c r="X56" i="11" s="1"/>
  <c r="X55" i="11" s="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I55" i="11"/>
  <c r="H55" i="11"/>
  <c r="G55" i="11"/>
  <c r="X53" i="11"/>
  <c r="J53" i="11"/>
  <c r="W51" i="11"/>
  <c r="J51" i="11"/>
  <c r="X51" i="11" s="1"/>
  <c r="X50" i="11" s="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I50" i="11"/>
  <c r="H50" i="11"/>
  <c r="G50" i="11"/>
  <c r="W48" i="11"/>
  <c r="X48" i="11" s="1"/>
  <c r="X47" i="11" s="1"/>
  <c r="J48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W45" i="11"/>
  <c r="W44" i="11" s="1"/>
  <c r="J45" i="11"/>
  <c r="X45" i="11" s="1"/>
  <c r="X44" i="11" s="1"/>
  <c r="V44" i="11"/>
  <c r="U44" i="11"/>
  <c r="T44" i="11"/>
  <c r="S44" i="11"/>
  <c r="R44" i="11"/>
  <c r="R34" i="11" s="1"/>
  <c r="Q44" i="11"/>
  <c r="P44" i="11"/>
  <c r="O44" i="11"/>
  <c r="N44" i="11"/>
  <c r="M44" i="11"/>
  <c r="L44" i="11"/>
  <c r="K44" i="11"/>
  <c r="J44" i="11"/>
  <c r="I44" i="11"/>
  <c r="H44" i="11"/>
  <c r="G44" i="11"/>
  <c r="W42" i="11"/>
  <c r="J42" i="11"/>
  <c r="X42" i="11" s="1"/>
  <c r="X41" i="11" s="1"/>
  <c r="W41" i="11"/>
  <c r="V41" i="11"/>
  <c r="V34" i="11" s="1"/>
  <c r="U41" i="11"/>
  <c r="T41" i="11"/>
  <c r="S41" i="11"/>
  <c r="R41" i="11"/>
  <c r="Q41" i="11"/>
  <c r="P41" i="11"/>
  <c r="O41" i="11"/>
  <c r="N41" i="11"/>
  <c r="N34" i="11" s="1"/>
  <c r="M41" i="11"/>
  <c r="L41" i="11"/>
  <c r="K41" i="11"/>
  <c r="J41" i="11"/>
  <c r="I41" i="11"/>
  <c r="H41" i="11"/>
  <c r="G41" i="11"/>
  <c r="X39" i="11"/>
  <c r="X38" i="11" s="1"/>
  <c r="W39" i="11"/>
  <c r="J39" i="11"/>
  <c r="J38" i="11" s="1"/>
  <c r="W38" i="11"/>
  <c r="V38" i="11"/>
  <c r="U38" i="11"/>
  <c r="U34" i="11" s="1"/>
  <c r="T38" i="11"/>
  <c r="S38" i="11"/>
  <c r="R38" i="11"/>
  <c r="Q38" i="11"/>
  <c r="P38" i="11"/>
  <c r="O38" i="11"/>
  <c r="N38" i="11"/>
  <c r="M38" i="11"/>
  <c r="M34" i="11" s="1"/>
  <c r="L38" i="11"/>
  <c r="K38" i="11"/>
  <c r="I38" i="11"/>
  <c r="H38" i="11"/>
  <c r="G38" i="11"/>
  <c r="W36" i="11"/>
  <c r="W35" i="11" s="1"/>
  <c r="J36" i="11"/>
  <c r="X36" i="11" s="1"/>
  <c r="X35" i="11" s="1"/>
  <c r="V35" i="11"/>
  <c r="U35" i="11"/>
  <c r="T35" i="11"/>
  <c r="T34" i="11" s="1"/>
  <c r="S35" i="11"/>
  <c r="R35" i="11"/>
  <c r="Q35" i="11"/>
  <c r="Q34" i="11" s="1"/>
  <c r="P35" i="11"/>
  <c r="P34" i="11" s="1"/>
  <c r="O35" i="11"/>
  <c r="O34" i="11" s="1"/>
  <c r="N35" i="11"/>
  <c r="M35" i="11"/>
  <c r="L35" i="11"/>
  <c r="L34" i="11" s="1"/>
  <c r="K35" i="11"/>
  <c r="I35" i="11"/>
  <c r="H35" i="11"/>
  <c r="H34" i="11" s="1"/>
  <c r="G35" i="11"/>
  <c r="G34" i="11" s="1"/>
  <c r="S34" i="11"/>
  <c r="K34" i="11"/>
  <c r="X32" i="11"/>
  <c r="W32" i="11"/>
  <c r="J32" i="11"/>
  <c r="J29" i="11"/>
  <c r="V28" i="11"/>
  <c r="U28" i="11"/>
  <c r="T28" i="11"/>
  <c r="S28" i="11"/>
  <c r="R28" i="11"/>
  <c r="Q28" i="11"/>
  <c r="P28" i="11"/>
  <c r="O28" i="11"/>
  <c r="N28" i="11"/>
  <c r="L28" i="11"/>
  <c r="K28" i="11"/>
  <c r="J28" i="11"/>
  <c r="I28" i="11"/>
  <c r="H28" i="11"/>
  <c r="G28" i="11"/>
  <c r="X26" i="11"/>
  <c r="W26" i="11"/>
  <c r="J26" i="11"/>
  <c r="J25" i="11" s="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I25" i="11"/>
  <c r="G25" i="11"/>
  <c r="X23" i="11"/>
  <c r="X22" i="11" s="1"/>
  <c r="W23" i="11"/>
  <c r="J23" i="11"/>
  <c r="J22" i="11" s="1"/>
  <c r="W22" i="11"/>
  <c r="V22" i="11"/>
  <c r="U22" i="11"/>
  <c r="T22" i="11"/>
  <c r="S22" i="11"/>
  <c r="R22" i="11"/>
  <c r="Q22" i="11"/>
  <c r="P22" i="11"/>
  <c r="O22" i="11"/>
  <c r="N22" i="11"/>
  <c r="M22" i="11"/>
  <c r="L22" i="11"/>
  <c r="K22" i="11"/>
  <c r="I22" i="11"/>
  <c r="H22" i="11"/>
  <c r="G22" i="11"/>
  <c r="W20" i="11"/>
  <c r="J20" i="11"/>
  <c r="X20" i="11" s="1"/>
  <c r="X17" i="11"/>
  <c r="X16" i="11" s="1"/>
  <c r="J17" i="11"/>
  <c r="J16" i="11" s="1"/>
  <c r="V16" i="11"/>
  <c r="U16" i="11"/>
  <c r="T16" i="11"/>
  <c r="S16" i="11"/>
  <c r="S9" i="11" s="1"/>
  <c r="S8" i="11" s="1"/>
  <c r="R16" i="11"/>
  <c r="Q16" i="11"/>
  <c r="P16" i="11"/>
  <c r="O16" i="11"/>
  <c r="N16" i="11"/>
  <c r="L16" i="11"/>
  <c r="K16" i="11"/>
  <c r="K9" i="11" s="1"/>
  <c r="K8" i="11" s="1"/>
  <c r="I16" i="11"/>
  <c r="H16" i="11"/>
  <c r="G16" i="11"/>
  <c r="W14" i="11"/>
  <c r="W13" i="11" s="1"/>
  <c r="J14" i="11"/>
  <c r="J13" i="11" s="1"/>
  <c r="V13" i="11"/>
  <c r="U13" i="11"/>
  <c r="T13" i="11"/>
  <c r="T9" i="11" s="1"/>
  <c r="T8" i="11" s="1"/>
  <c r="S13" i="11"/>
  <c r="R13" i="11"/>
  <c r="Q13" i="11"/>
  <c r="Q9" i="11" s="1"/>
  <c r="Q8" i="11" s="1"/>
  <c r="P13" i="11"/>
  <c r="P9" i="11" s="1"/>
  <c r="O13" i="11"/>
  <c r="N13" i="11"/>
  <c r="M13" i="11"/>
  <c r="L13" i="11"/>
  <c r="L9" i="11" s="1"/>
  <c r="L8" i="11" s="1"/>
  <c r="K13" i="11"/>
  <c r="I13" i="11"/>
  <c r="I9" i="11" s="1"/>
  <c r="H13" i="11"/>
  <c r="H9" i="11" s="1"/>
  <c r="H8" i="11" s="1"/>
  <c r="G13" i="11"/>
  <c r="W11" i="11"/>
  <c r="W10" i="11" s="1"/>
  <c r="J11" i="11"/>
  <c r="X11" i="11" s="1"/>
  <c r="X10" i="11" s="1"/>
  <c r="V10" i="11"/>
  <c r="V9" i="11" s="1"/>
  <c r="V8" i="11" s="1"/>
  <c r="U10" i="11"/>
  <c r="U9" i="11" s="1"/>
  <c r="T10" i="11"/>
  <c r="S10" i="11"/>
  <c r="R10" i="11"/>
  <c r="R9" i="11" s="1"/>
  <c r="R8" i="11" s="1"/>
  <c r="Q10" i="11"/>
  <c r="P10" i="11"/>
  <c r="O10" i="11"/>
  <c r="N10" i="11"/>
  <c r="N9" i="11" s="1"/>
  <c r="N8" i="11" s="1"/>
  <c r="M10" i="11"/>
  <c r="L10" i="11"/>
  <c r="K10" i="11"/>
  <c r="I10" i="11"/>
  <c r="H10" i="11"/>
  <c r="G10" i="11"/>
  <c r="O9" i="11"/>
  <c r="G9" i="11"/>
  <c r="N8" i="13" l="1"/>
  <c r="X9" i="13"/>
  <c r="X34" i="13"/>
  <c r="J8" i="13"/>
  <c r="W8" i="13"/>
  <c r="W34" i="12"/>
  <c r="W8" i="12" s="1"/>
  <c r="J9" i="12"/>
  <c r="J8" i="12" s="1"/>
  <c r="X8" i="12"/>
  <c r="M9" i="11"/>
  <c r="W34" i="11"/>
  <c r="X78" i="11"/>
  <c r="X77" i="11"/>
  <c r="U8" i="11"/>
  <c r="G8" i="11"/>
  <c r="O8" i="11"/>
  <c r="X65" i="11"/>
  <c r="X64" i="11" s="1"/>
  <c r="X34" i="11" s="1"/>
  <c r="J64" i="11"/>
  <c r="W9" i="11"/>
  <c r="W8" i="11" s="1"/>
  <c r="M8" i="11"/>
  <c r="P8" i="11"/>
  <c r="X75" i="11"/>
  <c r="X74" i="11" s="1"/>
  <c r="W77" i="11"/>
  <c r="J55" i="11"/>
  <c r="J72" i="11"/>
  <c r="J35" i="11"/>
  <c r="J34" i="11" s="1"/>
  <c r="X14" i="11"/>
  <c r="X13" i="11" s="1"/>
  <c r="X9" i="11" s="1"/>
  <c r="W47" i="11"/>
  <c r="J50" i="11"/>
  <c r="J77" i="11"/>
  <c r="W28" i="11"/>
  <c r="I64" i="11"/>
  <c r="I34" i="11" s="1"/>
  <c r="I8" i="11" s="1"/>
  <c r="J70" i="11"/>
  <c r="J10" i="11"/>
  <c r="J9" i="11" s="1"/>
  <c r="J8" i="11" s="1"/>
  <c r="J78" i="11"/>
  <c r="W78" i="10"/>
  <c r="W14" i="10"/>
  <c r="W11" i="10"/>
  <c r="W10" i="10"/>
  <c r="N77" i="10"/>
  <c r="O77" i="10"/>
  <c r="P77" i="10"/>
  <c r="Q77" i="10"/>
  <c r="R77" i="10"/>
  <c r="S77" i="10"/>
  <c r="T77" i="10"/>
  <c r="U77" i="10"/>
  <c r="V77" i="10"/>
  <c r="W77" i="10"/>
  <c r="M77" i="10"/>
  <c r="M13" i="10"/>
  <c r="X8" i="13" l="1"/>
  <c r="X8" i="11"/>
  <c r="M10" i="10"/>
  <c r="J78" i="10"/>
  <c r="X78" i="10" s="1"/>
  <c r="L77" i="10"/>
  <c r="K77" i="10"/>
  <c r="J77" i="10"/>
  <c r="I77" i="10"/>
  <c r="H77" i="10"/>
  <c r="G77" i="10"/>
  <c r="W76" i="10"/>
  <c r="V76" i="10"/>
  <c r="U76" i="10"/>
  <c r="T76" i="10"/>
  <c r="S76" i="10"/>
  <c r="R76" i="10"/>
  <c r="Q76" i="10"/>
  <c r="P76" i="10"/>
  <c r="O76" i="10"/>
  <c r="N76" i="10"/>
  <c r="M76" i="10"/>
  <c r="L76" i="10"/>
  <c r="K76" i="10"/>
  <c r="J76" i="10"/>
  <c r="I76" i="10"/>
  <c r="H76" i="10"/>
  <c r="G76" i="10"/>
  <c r="W74" i="10"/>
  <c r="J74" i="10"/>
  <c r="J73" i="10" s="1"/>
  <c r="W73" i="10"/>
  <c r="V73" i="10"/>
  <c r="U73" i="10"/>
  <c r="T73" i="10"/>
  <c r="S73" i="10"/>
  <c r="R73" i="10"/>
  <c r="Q73" i="10"/>
  <c r="P73" i="10"/>
  <c r="O73" i="10"/>
  <c r="N73" i="10"/>
  <c r="M73" i="10"/>
  <c r="L73" i="10"/>
  <c r="K73" i="10"/>
  <c r="I73" i="10"/>
  <c r="H73" i="10"/>
  <c r="G73" i="10"/>
  <c r="W72" i="10"/>
  <c r="W71" i="10" s="1"/>
  <c r="J72" i="10"/>
  <c r="X72" i="10" s="1"/>
  <c r="X71" i="10" s="1"/>
  <c r="V71" i="10"/>
  <c r="U71" i="10"/>
  <c r="T71" i="10"/>
  <c r="S71" i="10"/>
  <c r="R71" i="10"/>
  <c r="Q71" i="10"/>
  <c r="P71" i="10"/>
  <c r="O71" i="10"/>
  <c r="N71" i="10"/>
  <c r="M71" i="10"/>
  <c r="L71" i="10"/>
  <c r="K71" i="10"/>
  <c r="I71" i="10"/>
  <c r="H71" i="10"/>
  <c r="G71" i="10"/>
  <c r="W70" i="10"/>
  <c r="J70" i="10"/>
  <c r="X70" i="10" s="1"/>
  <c r="X69" i="10" s="1"/>
  <c r="W69" i="10"/>
  <c r="V69" i="10"/>
  <c r="U69" i="10"/>
  <c r="T69" i="10"/>
  <c r="S69" i="10"/>
  <c r="R69" i="10"/>
  <c r="Q69" i="10"/>
  <c r="P69" i="10"/>
  <c r="O69" i="10"/>
  <c r="N69" i="10"/>
  <c r="M69" i="10"/>
  <c r="L69" i="10"/>
  <c r="K69" i="10"/>
  <c r="I69" i="10"/>
  <c r="H69" i="10"/>
  <c r="G69" i="10"/>
  <c r="X67" i="10"/>
  <c r="X66" i="10" s="1"/>
  <c r="J67" i="10"/>
  <c r="W66" i="10"/>
  <c r="V66" i="10"/>
  <c r="U66" i="10"/>
  <c r="T66" i="10"/>
  <c r="S66" i="10"/>
  <c r="R66" i="10"/>
  <c r="Q66" i="10"/>
  <c r="P66" i="10"/>
  <c r="O66" i="10"/>
  <c r="N66" i="10"/>
  <c r="L66" i="10"/>
  <c r="K66" i="10"/>
  <c r="J66" i="10"/>
  <c r="I66" i="10"/>
  <c r="H66" i="10"/>
  <c r="G66" i="10"/>
  <c r="I64" i="10"/>
  <c r="J64" i="10" s="1"/>
  <c r="W63" i="10"/>
  <c r="V63" i="10"/>
  <c r="U63" i="10"/>
  <c r="T63" i="10"/>
  <c r="S63" i="10"/>
  <c r="R63" i="10"/>
  <c r="Q63" i="10"/>
  <c r="P63" i="10"/>
  <c r="O63" i="10"/>
  <c r="N63" i="10"/>
  <c r="L63" i="10"/>
  <c r="K63" i="10"/>
  <c r="H63" i="10"/>
  <c r="G63" i="10"/>
  <c r="J61" i="10"/>
  <c r="X61" i="10" s="1"/>
  <c r="W59" i="10"/>
  <c r="J59" i="10"/>
  <c r="J58" i="10" s="1"/>
  <c r="W58" i="10"/>
  <c r="V58" i="10"/>
  <c r="U58" i="10"/>
  <c r="T58" i="10"/>
  <c r="S58" i="10"/>
  <c r="R58" i="10"/>
  <c r="Q58" i="10"/>
  <c r="P58" i="10"/>
  <c r="O58" i="10"/>
  <c r="N58" i="10"/>
  <c r="M58" i="10"/>
  <c r="L58" i="10"/>
  <c r="K58" i="10"/>
  <c r="I58" i="10"/>
  <c r="H58" i="10"/>
  <c r="G58" i="10"/>
  <c r="W55" i="10"/>
  <c r="W54" i="10" s="1"/>
  <c r="J55" i="10"/>
  <c r="X55" i="10" s="1"/>
  <c r="X54" i="10" s="1"/>
  <c r="V54" i="10"/>
  <c r="U54" i="10"/>
  <c r="T54" i="10"/>
  <c r="S54" i="10"/>
  <c r="R54" i="10"/>
  <c r="Q54" i="10"/>
  <c r="P54" i="10"/>
  <c r="O54" i="10"/>
  <c r="N54" i="10"/>
  <c r="M54" i="10"/>
  <c r="L54" i="10"/>
  <c r="K54" i="10"/>
  <c r="I54" i="10"/>
  <c r="H54" i="10"/>
  <c r="G54" i="10"/>
  <c r="X52" i="10"/>
  <c r="J52" i="10"/>
  <c r="W50" i="10"/>
  <c r="W49" i="10" s="1"/>
  <c r="J50" i="10"/>
  <c r="X50" i="10" s="1"/>
  <c r="X49" i="10" s="1"/>
  <c r="V49" i="10"/>
  <c r="U49" i="10"/>
  <c r="T49" i="10"/>
  <c r="S49" i="10"/>
  <c r="R49" i="10"/>
  <c r="Q49" i="10"/>
  <c r="P49" i="10"/>
  <c r="O49" i="10"/>
  <c r="N49" i="10"/>
  <c r="M49" i="10"/>
  <c r="L49" i="10"/>
  <c r="K49" i="10"/>
  <c r="I49" i="10"/>
  <c r="H49" i="10"/>
  <c r="G49" i="10"/>
  <c r="W47" i="10"/>
  <c r="X47" i="10" s="1"/>
  <c r="X46" i="10" s="1"/>
  <c r="J47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W44" i="10"/>
  <c r="X44" i="10" s="1"/>
  <c r="X43" i="10" s="1"/>
  <c r="J44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W41" i="10"/>
  <c r="J41" i="10"/>
  <c r="X41" i="10" s="1"/>
  <c r="X40" i="10" s="1"/>
  <c r="W40" i="10"/>
  <c r="V40" i="10"/>
  <c r="U40" i="10"/>
  <c r="T40" i="10"/>
  <c r="S40" i="10"/>
  <c r="R40" i="10"/>
  <c r="Q40" i="10"/>
  <c r="P40" i="10"/>
  <c r="P33" i="10" s="1"/>
  <c r="O40" i="10"/>
  <c r="N40" i="10"/>
  <c r="M40" i="10"/>
  <c r="L40" i="10"/>
  <c r="K40" i="10"/>
  <c r="I40" i="10"/>
  <c r="H40" i="10"/>
  <c r="H33" i="10" s="1"/>
  <c r="G40" i="10"/>
  <c r="W38" i="10"/>
  <c r="J38" i="10"/>
  <c r="X38" i="10" s="1"/>
  <c r="X37" i="10" s="1"/>
  <c r="W37" i="10"/>
  <c r="V37" i="10"/>
  <c r="V33" i="10" s="1"/>
  <c r="U37" i="10"/>
  <c r="U33" i="10" s="1"/>
  <c r="T37" i="10"/>
  <c r="T33" i="10" s="1"/>
  <c r="S37" i="10"/>
  <c r="R37" i="10"/>
  <c r="Q37" i="10"/>
  <c r="P37" i="10"/>
  <c r="O37" i="10"/>
  <c r="N37" i="10"/>
  <c r="N33" i="10" s="1"/>
  <c r="M37" i="10"/>
  <c r="M33" i="10" s="1"/>
  <c r="L37" i="10"/>
  <c r="L33" i="10" s="1"/>
  <c r="K37" i="10"/>
  <c r="J37" i="10"/>
  <c r="I37" i="10"/>
  <c r="H37" i="10"/>
  <c r="G37" i="10"/>
  <c r="W35" i="10"/>
  <c r="W34" i="10" s="1"/>
  <c r="J35" i="10"/>
  <c r="J34" i="10" s="1"/>
  <c r="V34" i="10"/>
  <c r="U34" i="10"/>
  <c r="T34" i="10"/>
  <c r="S34" i="10"/>
  <c r="R34" i="10"/>
  <c r="R33" i="10" s="1"/>
  <c r="Q34" i="10"/>
  <c r="Q33" i="10" s="1"/>
  <c r="P34" i="10"/>
  <c r="O34" i="10"/>
  <c r="O33" i="10" s="1"/>
  <c r="N34" i="10"/>
  <c r="M34" i="10"/>
  <c r="L34" i="10"/>
  <c r="K34" i="10"/>
  <c r="I34" i="10"/>
  <c r="H34" i="10"/>
  <c r="G34" i="10"/>
  <c r="G33" i="10" s="1"/>
  <c r="S33" i="10"/>
  <c r="K33" i="10"/>
  <c r="W31" i="10"/>
  <c r="W27" i="10" s="1"/>
  <c r="J31" i="10"/>
  <c r="X31" i="10" s="1"/>
  <c r="X28" i="10"/>
  <c r="X27" i="10" s="1"/>
  <c r="W28" i="10"/>
  <c r="J28" i="10"/>
  <c r="J27" i="10" s="1"/>
  <c r="V27" i="10"/>
  <c r="U27" i="10"/>
  <c r="T27" i="10"/>
  <c r="S27" i="10"/>
  <c r="R27" i="10"/>
  <c r="Q27" i="10"/>
  <c r="P27" i="10"/>
  <c r="O27" i="10"/>
  <c r="N27" i="10"/>
  <c r="M27" i="10"/>
  <c r="L27" i="10"/>
  <c r="K27" i="10"/>
  <c r="I27" i="10"/>
  <c r="H27" i="10"/>
  <c r="G27" i="10"/>
  <c r="W25" i="10"/>
  <c r="W24" i="10" s="1"/>
  <c r="J25" i="10"/>
  <c r="J24" i="10" s="1"/>
  <c r="V24" i="10"/>
  <c r="U24" i="10"/>
  <c r="T24" i="10"/>
  <c r="S24" i="10"/>
  <c r="R24" i="10"/>
  <c r="Q24" i="10"/>
  <c r="P24" i="10"/>
  <c r="O24" i="10"/>
  <c r="N24" i="10"/>
  <c r="M24" i="10"/>
  <c r="L24" i="10"/>
  <c r="K24" i="10"/>
  <c r="I24" i="10"/>
  <c r="G24" i="10"/>
  <c r="W22" i="10"/>
  <c r="W21" i="10" s="1"/>
  <c r="J22" i="10"/>
  <c r="X22" i="10" s="1"/>
  <c r="X21" i="10" s="1"/>
  <c r="V21" i="10"/>
  <c r="U21" i="10"/>
  <c r="T21" i="10"/>
  <c r="S21" i="10"/>
  <c r="R21" i="10"/>
  <c r="Q21" i="10"/>
  <c r="P21" i="10"/>
  <c r="O21" i="10"/>
  <c r="N21" i="10"/>
  <c r="M21" i="10"/>
  <c r="L21" i="10"/>
  <c r="K21" i="10"/>
  <c r="I21" i="10"/>
  <c r="H21" i="10"/>
  <c r="G21" i="10"/>
  <c r="W19" i="10"/>
  <c r="W16" i="10" s="1"/>
  <c r="J19" i="10"/>
  <c r="X19" i="10" s="1"/>
  <c r="W17" i="10"/>
  <c r="J17" i="10"/>
  <c r="X17" i="10" s="1"/>
  <c r="V16" i="10"/>
  <c r="U16" i="10"/>
  <c r="U9" i="10" s="1"/>
  <c r="T16" i="10"/>
  <c r="S16" i="10"/>
  <c r="R16" i="10"/>
  <c r="Q16" i="10"/>
  <c r="P16" i="10"/>
  <c r="O16" i="10"/>
  <c r="N16" i="10"/>
  <c r="M16" i="10"/>
  <c r="L16" i="10"/>
  <c r="K16" i="10"/>
  <c r="I16" i="10"/>
  <c r="H16" i="10"/>
  <c r="G16" i="10"/>
  <c r="W13" i="10"/>
  <c r="J14" i="10"/>
  <c r="X14" i="10" s="1"/>
  <c r="X13" i="10" s="1"/>
  <c r="V13" i="10"/>
  <c r="U13" i="10"/>
  <c r="T13" i="10"/>
  <c r="T9" i="10" s="1"/>
  <c r="S13" i="10"/>
  <c r="S9" i="10" s="1"/>
  <c r="S8" i="10" s="1"/>
  <c r="R13" i="10"/>
  <c r="R9" i="10" s="1"/>
  <c r="R8" i="10" s="1"/>
  <c r="Q13" i="10"/>
  <c r="Q9" i="10" s="1"/>
  <c r="Q8" i="10" s="1"/>
  <c r="P13" i="10"/>
  <c r="O13" i="10"/>
  <c r="N13" i="10"/>
  <c r="L13" i="10"/>
  <c r="L9" i="10" s="1"/>
  <c r="K13" i="10"/>
  <c r="K9" i="10" s="1"/>
  <c r="K8" i="10" s="1"/>
  <c r="I13" i="10"/>
  <c r="I9" i="10" s="1"/>
  <c r="H13" i="10"/>
  <c r="G13" i="10"/>
  <c r="J11" i="10"/>
  <c r="V10" i="10"/>
  <c r="V9" i="10" s="1"/>
  <c r="V8" i="10" s="1"/>
  <c r="U10" i="10"/>
  <c r="T10" i="10"/>
  <c r="S10" i="10"/>
  <c r="R10" i="10"/>
  <c r="Q10" i="10"/>
  <c r="P10" i="10"/>
  <c r="O10" i="10"/>
  <c r="O9" i="10" s="1"/>
  <c r="N10" i="10"/>
  <c r="N9" i="10" s="1"/>
  <c r="N8" i="10" s="1"/>
  <c r="L10" i="10"/>
  <c r="K10" i="10"/>
  <c r="I10" i="10"/>
  <c r="H10" i="10"/>
  <c r="G10" i="10"/>
  <c r="G9" i="10" s="1"/>
  <c r="P9" i="10"/>
  <c r="P8" i="10" s="1"/>
  <c r="H9" i="10"/>
  <c r="M9" i="10" l="1"/>
  <c r="M8" i="10" s="1"/>
  <c r="X11" i="10"/>
  <c r="X10" i="10" s="1"/>
  <c r="X9" i="10" s="1"/>
  <c r="T8" i="10"/>
  <c r="X64" i="10"/>
  <c r="X63" i="10" s="1"/>
  <c r="J63" i="10"/>
  <c r="W9" i="10"/>
  <c r="G8" i="10"/>
  <c r="U8" i="10"/>
  <c r="X77" i="10"/>
  <c r="X76" i="10"/>
  <c r="X16" i="10"/>
  <c r="L8" i="10"/>
  <c r="O8" i="10"/>
  <c r="H8" i="10"/>
  <c r="J54" i="10"/>
  <c r="J71" i="10"/>
  <c r="X35" i="10"/>
  <c r="X34" i="10" s="1"/>
  <c r="X33" i="10" s="1"/>
  <c r="J40" i="10"/>
  <c r="J33" i="10" s="1"/>
  <c r="J16" i="10"/>
  <c r="J21" i="10"/>
  <c r="X59" i="10"/>
  <c r="X58" i="10" s="1"/>
  <c r="X74" i="10"/>
  <c r="X73" i="10" s="1"/>
  <c r="J49" i="10"/>
  <c r="X25" i="10"/>
  <c r="X24" i="10" s="1"/>
  <c r="J10" i="10"/>
  <c r="I63" i="10"/>
  <c r="I33" i="10" s="1"/>
  <c r="I8" i="10" s="1"/>
  <c r="J69" i="10"/>
  <c r="J13" i="10"/>
  <c r="W43" i="10"/>
  <c r="W33" i="10" s="1"/>
  <c r="J67" i="9"/>
  <c r="I64" i="9"/>
  <c r="J64" i="9" s="1"/>
  <c r="X8" i="10" l="1"/>
  <c r="J9" i="10"/>
  <c r="J8" i="10" s="1"/>
  <c r="W8" i="10"/>
  <c r="X64" i="9"/>
  <c r="W78" i="9"/>
  <c r="J78" i="9"/>
  <c r="X78" i="9" s="1"/>
  <c r="W77" i="9"/>
  <c r="V77" i="9"/>
  <c r="U77" i="9"/>
  <c r="T77" i="9"/>
  <c r="S77" i="9"/>
  <c r="R77" i="9"/>
  <c r="Q77" i="9"/>
  <c r="P77" i="9"/>
  <c r="O77" i="9"/>
  <c r="N77" i="9"/>
  <c r="M77" i="9"/>
  <c r="L77" i="9"/>
  <c r="K77" i="9"/>
  <c r="I77" i="9"/>
  <c r="H77" i="9"/>
  <c r="G77" i="9"/>
  <c r="W76" i="9"/>
  <c r="V76" i="9"/>
  <c r="U76" i="9"/>
  <c r="T76" i="9"/>
  <c r="S76" i="9"/>
  <c r="R76" i="9"/>
  <c r="Q76" i="9"/>
  <c r="P76" i="9"/>
  <c r="O76" i="9"/>
  <c r="N76" i="9"/>
  <c r="M76" i="9"/>
  <c r="L76" i="9"/>
  <c r="K76" i="9"/>
  <c r="I76" i="9"/>
  <c r="H76" i="9"/>
  <c r="G76" i="9"/>
  <c r="X74" i="9"/>
  <c r="X73" i="9" s="1"/>
  <c r="W74" i="9"/>
  <c r="W73" i="9" s="1"/>
  <c r="J74" i="9"/>
  <c r="J73" i="9" s="1"/>
  <c r="V73" i="9"/>
  <c r="U73" i="9"/>
  <c r="T73" i="9"/>
  <c r="S73" i="9"/>
  <c r="R73" i="9"/>
  <c r="Q73" i="9"/>
  <c r="P73" i="9"/>
  <c r="O73" i="9"/>
  <c r="N73" i="9"/>
  <c r="M73" i="9"/>
  <c r="L73" i="9"/>
  <c r="K73" i="9"/>
  <c r="I73" i="9"/>
  <c r="H73" i="9"/>
  <c r="G73" i="9"/>
  <c r="W72" i="9"/>
  <c r="W71" i="9" s="1"/>
  <c r="J72" i="9"/>
  <c r="J71" i="9" s="1"/>
  <c r="V71" i="9"/>
  <c r="U71" i="9"/>
  <c r="T71" i="9"/>
  <c r="S71" i="9"/>
  <c r="R71" i="9"/>
  <c r="Q71" i="9"/>
  <c r="P71" i="9"/>
  <c r="O71" i="9"/>
  <c r="N71" i="9"/>
  <c r="M71" i="9"/>
  <c r="L71" i="9"/>
  <c r="K71" i="9"/>
  <c r="I71" i="9"/>
  <c r="H71" i="9"/>
  <c r="G71" i="9"/>
  <c r="W70" i="9"/>
  <c r="X70" i="9" s="1"/>
  <c r="X69" i="9" s="1"/>
  <c r="J70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X67" i="9"/>
  <c r="X66" i="9" s="1"/>
  <c r="V66" i="9"/>
  <c r="U66" i="9"/>
  <c r="T66" i="9"/>
  <c r="S66" i="9"/>
  <c r="R66" i="9"/>
  <c r="Q66" i="9"/>
  <c r="P66" i="9"/>
  <c r="O66" i="9"/>
  <c r="N66" i="9"/>
  <c r="L66" i="9"/>
  <c r="K66" i="9"/>
  <c r="J66" i="9"/>
  <c r="I66" i="9"/>
  <c r="H66" i="9"/>
  <c r="G66" i="9"/>
  <c r="W63" i="9"/>
  <c r="V63" i="9"/>
  <c r="U63" i="9"/>
  <c r="T63" i="9"/>
  <c r="S63" i="9"/>
  <c r="R63" i="9"/>
  <c r="Q63" i="9"/>
  <c r="P63" i="9"/>
  <c r="O63" i="9"/>
  <c r="N63" i="9"/>
  <c r="L63" i="9"/>
  <c r="K63" i="9"/>
  <c r="I63" i="9"/>
  <c r="H63" i="9"/>
  <c r="G63" i="9"/>
  <c r="J61" i="9"/>
  <c r="X61" i="9" s="1"/>
  <c r="W59" i="9"/>
  <c r="J59" i="9"/>
  <c r="X59" i="9" s="1"/>
  <c r="X58" i="9" s="1"/>
  <c r="W58" i="9"/>
  <c r="V58" i="9"/>
  <c r="U58" i="9"/>
  <c r="T58" i="9"/>
  <c r="S58" i="9"/>
  <c r="R58" i="9"/>
  <c r="Q58" i="9"/>
  <c r="P58" i="9"/>
  <c r="O58" i="9"/>
  <c r="N58" i="9"/>
  <c r="M58" i="9"/>
  <c r="L58" i="9"/>
  <c r="K58" i="9"/>
  <c r="I58" i="9"/>
  <c r="H58" i="9"/>
  <c r="G58" i="9"/>
  <c r="X55" i="9"/>
  <c r="X54" i="9" s="1"/>
  <c r="W55" i="9"/>
  <c r="J55" i="9"/>
  <c r="J54" i="9" s="1"/>
  <c r="W54" i="9"/>
  <c r="V54" i="9"/>
  <c r="U54" i="9"/>
  <c r="T54" i="9"/>
  <c r="S54" i="9"/>
  <c r="R54" i="9"/>
  <c r="Q54" i="9"/>
  <c r="P54" i="9"/>
  <c r="O54" i="9"/>
  <c r="N54" i="9"/>
  <c r="M54" i="9"/>
  <c r="L54" i="9"/>
  <c r="K54" i="9"/>
  <c r="I54" i="9"/>
  <c r="H54" i="9"/>
  <c r="G54" i="9"/>
  <c r="J52" i="9"/>
  <c r="X52" i="9" s="1"/>
  <c r="W50" i="9"/>
  <c r="X50" i="9" s="1"/>
  <c r="J50" i="9"/>
  <c r="V49" i="9"/>
  <c r="U49" i="9"/>
  <c r="T49" i="9"/>
  <c r="S49" i="9"/>
  <c r="R49" i="9"/>
  <c r="Q49" i="9"/>
  <c r="P49" i="9"/>
  <c r="O49" i="9"/>
  <c r="N49" i="9"/>
  <c r="M49" i="9"/>
  <c r="L49" i="9"/>
  <c r="K49" i="9"/>
  <c r="J49" i="9"/>
  <c r="I49" i="9"/>
  <c r="H49" i="9"/>
  <c r="G49" i="9"/>
  <c r="W47" i="9"/>
  <c r="J47" i="9"/>
  <c r="X47" i="9" s="1"/>
  <c r="X46" i="9" s="1"/>
  <c r="W46" i="9"/>
  <c r="V46" i="9"/>
  <c r="U46" i="9"/>
  <c r="T46" i="9"/>
  <c r="S46" i="9"/>
  <c r="R46" i="9"/>
  <c r="Q46" i="9"/>
  <c r="P46" i="9"/>
  <c r="O46" i="9"/>
  <c r="N46" i="9"/>
  <c r="M46" i="9"/>
  <c r="L46" i="9"/>
  <c r="K46" i="9"/>
  <c r="I46" i="9"/>
  <c r="H46" i="9"/>
  <c r="G46" i="9"/>
  <c r="W44" i="9"/>
  <c r="J44" i="9"/>
  <c r="X44" i="9" s="1"/>
  <c r="X43" i="9" s="1"/>
  <c r="W43" i="9"/>
  <c r="V43" i="9"/>
  <c r="U43" i="9"/>
  <c r="T43" i="9"/>
  <c r="S43" i="9"/>
  <c r="R43" i="9"/>
  <c r="Q43" i="9"/>
  <c r="P43" i="9"/>
  <c r="O43" i="9"/>
  <c r="N43" i="9"/>
  <c r="M43" i="9"/>
  <c r="L43" i="9"/>
  <c r="K43" i="9"/>
  <c r="I43" i="9"/>
  <c r="H43" i="9"/>
  <c r="G43" i="9"/>
  <c r="W41" i="9"/>
  <c r="W40" i="9" s="1"/>
  <c r="J41" i="9"/>
  <c r="X41" i="9" s="1"/>
  <c r="X40" i="9" s="1"/>
  <c r="V40" i="9"/>
  <c r="U40" i="9"/>
  <c r="T40" i="9"/>
  <c r="S40" i="9"/>
  <c r="R40" i="9"/>
  <c r="R33" i="9" s="1"/>
  <c r="Q40" i="9"/>
  <c r="P40" i="9"/>
  <c r="O40" i="9"/>
  <c r="N40" i="9"/>
  <c r="M40" i="9"/>
  <c r="L40" i="9"/>
  <c r="K40" i="9"/>
  <c r="I40" i="9"/>
  <c r="H40" i="9"/>
  <c r="G40" i="9"/>
  <c r="W38" i="9"/>
  <c r="J38" i="9"/>
  <c r="X38" i="9" s="1"/>
  <c r="X37" i="9" s="1"/>
  <c r="W37" i="9"/>
  <c r="V37" i="9"/>
  <c r="V33" i="9" s="1"/>
  <c r="U37" i="9"/>
  <c r="T37" i="9"/>
  <c r="S37" i="9"/>
  <c r="R37" i="9"/>
  <c r="Q37" i="9"/>
  <c r="Q33" i="9" s="1"/>
  <c r="P37" i="9"/>
  <c r="P33" i="9" s="1"/>
  <c r="O37" i="9"/>
  <c r="O33" i="9" s="1"/>
  <c r="N37" i="9"/>
  <c r="N33" i="9" s="1"/>
  <c r="M37" i="9"/>
  <c r="L37" i="9"/>
  <c r="K37" i="9"/>
  <c r="I37" i="9"/>
  <c r="H37" i="9"/>
  <c r="G37" i="9"/>
  <c r="G33" i="9" s="1"/>
  <c r="X35" i="9"/>
  <c r="X34" i="9" s="1"/>
  <c r="W35" i="9"/>
  <c r="J35" i="9"/>
  <c r="W34" i="9"/>
  <c r="V34" i="9"/>
  <c r="U34" i="9"/>
  <c r="T34" i="9"/>
  <c r="T33" i="9" s="1"/>
  <c r="S34" i="9"/>
  <c r="S33" i="9" s="1"/>
  <c r="R34" i="9"/>
  <c r="Q34" i="9"/>
  <c r="P34" i="9"/>
  <c r="O34" i="9"/>
  <c r="N34" i="9"/>
  <c r="M34" i="9"/>
  <c r="L34" i="9"/>
  <c r="L33" i="9" s="1"/>
  <c r="K34" i="9"/>
  <c r="K33" i="9" s="1"/>
  <c r="J34" i="9"/>
  <c r="I34" i="9"/>
  <c r="H34" i="9"/>
  <c r="G34" i="9"/>
  <c r="U33" i="9"/>
  <c r="M33" i="9"/>
  <c r="W31" i="9"/>
  <c r="W27" i="9" s="1"/>
  <c r="J31" i="9"/>
  <c r="W28" i="9"/>
  <c r="J28" i="9"/>
  <c r="X28" i="9" s="1"/>
  <c r="V27" i="9"/>
  <c r="U27" i="9"/>
  <c r="T27" i="9"/>
  <c r="S27" i="9"/>
  <c r="R27" i="9"/>
  <c r="Q27" i="9"/>
  <c r="P27" i="9"/>
  <c r="O27" i="9"/>
  <c r="N27" i="9"/>
  <c r="M27" i="9"/>
  <c r="L27" i="9"/>
  <c r="K27" i="9"/>
  <c r="J27" i="9"/>
  <c r="I27" i="9"/>
  <c r="H27" i="9"/>
  <c r="G27" i="9"/>
  <c r="W25" i="9"/>
  <c r="X25" i="9" s="1"/>
  <c r="X24" i="9" s="1"/>
  <c r="J25" i="9"/>
  <c r="V24" i="9"/>
  <c r="U24" i="9"/>
  <c r="T24" i="9"/>
  <c r="S24" i="9"/>
  <c r="R24" i="9"/>
  <c r="Q24" i="9"/>
  <c r="P24" i="9"/>
  <c r="O24" i="9"/>
  <c r="N24" i="9"/>
  <c r="M24" i="9"/>
  <c r="L24" i="9"/>
  <c r="K24" i="9"/>
  <c r="J24" i="9"/>
  <c r="I24" i="9"/>
  <c r="G24" i="9"/>
  <c r="W22" i="9"/>
  <c r="J22" i="9"/>
  <c r="X22" i="9" s="1"/>
  <c r="X21" i="9" s="1"/>
  <c r="W21" i="9"/>
  <c r="V21" i="9"/>
  <c r="U21" i="9"/>
  <c r="T21" i="9"/>
  <c r="S21" i="9"/>
  <c r="R21" i="9"/>
  <c r="Q21" i="9"/>
  <c r="P21" i="9"/>
  <c r="O21" i="9"/>
  <c r="N21" i="9"/>
  <c r="M21" i="9"/>
  <c r="L21" i="9"/>
  <c r="K21" i="9"/>
  <c r="I21" i="9"/>
  <c r="H21" i="9"/>
  <c r="G21" i="9"/>
  <c r="X19" i="9"/>
  <c r="W19" i="9"/>
  <c r="J19" i="9"/>
  <c r="W17" i="9"/>
  <c r="J17" i="9"/>
  <c r="X17" i="9" s="1"/>
  <c r="X16" i="9" s="1"/>
  <c r="W16" i="9"/>
  <c r="V16" i="9"/>
  <c r="U16" i="9"/>
  <c r="T16" i="9"/>
  <c r="S16" i="9"/>
  <c r="R16" i="9"/>
  <c r="Q16" i="9"/>
  <c r="P16" i="9"/>
  <c r="O16" i="9"/>
  <c r="O9" i="9" s="1"/>
  <c r="O8" i="9" s="1"/>
  <c r="N16" i="9"/>
  <c r="M16" i="9"/>
  <c r="L16" i="9"/>
  <c r="K16" i="9"/>
  <c r="I16" i="9"/>
  <c r="H16" i="9"/>
  <c r="G16" i="9"/>
  <c r="G9" i="9" s="1"/>
  <c r="G8" i="9" s="1"/>
  <c r="X14" i="9"/>
  <c r="X13" i="9" s="1"/>
  <c r="W14" i="9"/>
  <c r="W13" i="9" s="1"/>
  <c r="J14" i="9"/>
  <c r="V13" i="9"/>
  <c r="V9" i="9" s="1"/>
  <c r="V8" i="9" s="1"/>
  <c r="U13" i="9"/>
  <c r="U9" i="9" s="1"/>
  <c r="U8" i="9" s="1"/>
  <c r="T13" i="9"/>
  <c r="T9" i="9" s="1"/>
  <c r="S13" i="9"/>
  <c r="S9" i="9" s="1"/>
  <c r="S8" i="9" s="1"/>
  <c r="R13" i="9"/>
  <c r="Q13" i="9"/>
  <c r="P13" i="9"/>
  <c r="O13" i="9"/>
  <c r="N13" i="9"/>
  <c r="N9" i="9" s="1"/>
  <c r="N8" i="9" s="1"/>
  <c r="M13" i="9"/>
  <c r="M9" i="9" s="1"/>
  <c r="L13" i="9"/>
  <c r="L9" i="9" s="1"/>
  <c r="K13" i="9"/>
  <c r="K9" i="9" s="1"/>
  <c r="K8" i="9" s="1"/>
  <c r="J13" i="9"/>
  <c r="I13" i="9"/>
  <c r="H13" i="9"/>
  <c r="G13" i="9"/>
  <c r="W11" i="9"/>
  <c r="W10" i="9" s="1"/>
  <c r="J11" i="9"/>
  <c r="X11" i="9" s="1"/>
  <c r="X10" i="9" s="1"/>
  <c r="V10" i="9"/>
  <c r="U10" i="9"/>
  <c r="T10" i="9"/>
  <c r="S10" i="9"/>
  <c r="R10" i="9"/>
  <c r="Q10" i="9"/>
  <c r="Q9" i="9" s="1"/>
  <c r="Q8" i="9" s="1"/>
  <c r="P10" i="9"/>
  <c r="P9" i="9" s="1"/>
  <c r="P8" i="9" s="1"/>
  <c r="O10" i="9"/>
  <c r="N10" i="9"/>
  <c r="M10" i="9"/>
  <c r="L10" i="9"/>
  <c r="K10" i="9"/>
  <c r="I10" i="9"/>
  <c r="I9" i="9" s="1"/>
  <c r="H10" i="9"/>
  <c r="H9" i="9" s="1"/>
  <c r="G10" i="9"/>
  <c r="R9" i="9"/>
  <c r="H33" i="9" l="1"/>
  <c r="H8" i="9" s="1"/>
  <c r="I33" i="9"/>
  <c r="I8" i="9"/>
  <c r="X63" i="9"/>
  <c r="X33" i="9" s="1"/>
  <c r="M8" i="9"/>
  <c r="X27" i="9"/>
  <c r="X9" i="9" s="1"/>
  <c r="L8" i="9"/>
  <c r="T8" i="9"/>
  <c r="X49" i="9"/>
  <c r="R8" i="9"/>
  <c r="X76" i="9"/>
  <c r="X77" i="9"/>
  <c r="W9" i="9"/>
  <c r="J40" i="9"/>
  <c r="J46" i="9"/>
  <c r="J63" i="9"/>
  <c r="X72" i="9"/>
  <c r="X71" i="9" s="1"/>
  <c r="J16" i="9"/>
  <c r="J21" i="9"/>
  <c r="J37" i="9"/>
  <c r="J58" i="9"/>
  <c r="J76" i="9"/>
  <c r="X31" i="9"/>
  <c r="J10" i="9"/>
  <c r="W24" i="9"/>
  <c r="W49" i="9"/>
  <c r="W66" i="9"/>
  <c r="W33" i="9" s="1"/>
  <c r="J43" i="9"/>
  <c r="J77" i="9"/>
  <c r="W55" i="8"/>
  <c r="W8" i="9" l="1"/>
  <c r="X8" i="9"/>
  <c r="J33" i="9"/>
  <c r="J9" i="9"/>
  <c r="J8" i="9" s="1"/>
  <c r="W31" i="8"/>
  <c r="W28" i="8"/>
  <c r="W25" i="8"/>
  <c r="W14" i="8"/>
  <c r="W28" i="7"/>
  <c r="W30" i="7"/>
  <c r="W14" i="7"/>
  <c r="W13" i="7" s="1"/>
  <c r="W11" i="7"/>
  <c r="L13" i="7"/>
  <c r="M13" i="7"/>
  <c r="N13" i="7"/>
  <c r="O13" i="7"/>
  <c r="P13" i="7"/>
  <c r="Q13" i="7"/>
  <c r="R13" i="7"/>
  <c r="S13" i="7"/>
  <c r="T13" i="7"/>
  <c r="U13" i="7"/>
  <c r="V13" i="7"/>
  <c r="W27" i="8" l="1"/>
  <c r="W78" i="8"/>
  <c r="W76" i="8" s="1"/>
  <c r="J78" i="8"/>
  <c r="X78" i="8" s="1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I77" i="8"/>
  <c r="H77" i="8"/>
  <c r="G77" i="8"/>
  <c r="V76" i="8"/>
  <c r="U76" i="8"/>
  <c r="T76" i="8"/>
  <c r="S76" i="8"/>
  <c r="R76" i="8"/>
  <c r="Q76" i="8"/>
  <c r="P76" i="8"/>
  <c r="O76" i="8"/>
  <c r="N76" i="8"/>
  <c r="M76" i="8"/>
  <c r="L76" i="8"/>
  <c r="K76" i="8"/>
  <c r="I76" i="8"/>
  <c r="H76" i="8"/>
  <c r="G76" i="8"/>
  <c r="W74" i="8"/>
  <c r="W73" i="8" s="1"/>
  <c r="J74" i="8"/>
  <c r="J73" i="8" s="1"/>
  <c r="V73" i="8"/>
  <c r="U73" i="8"/>
  <c r="T73" i="8"/>
  <c r="S73" i="8"/>
  <c r="R73" i="8"/>
  <c r="Q73" i="8"/>
  <c r="P73" i="8"/>
  <c r="O73" i="8"/>
  <c r="N73" i="8"/>
  <c r="M73" i="8"/>
  <c r="L73" i="8"/>
  <c r="K73" i="8"/>
  <c r="I73" i="8"/>
  <c r="H73" i="8"/>
  <c r="G73" i="8"/>
  <c r="W72" i="8"/>
  <c r="W71" i="8" s="1"/>
  <c r="J72" i="8"/>
  <c r="J71" i="8" s="1"/>
  <c r="V71" i="8"/>
  <c r="U71" i="8"/>
  <c r="T71" i="8"/>
  <c r="S71" i="8"/>
  <c r="R71" i="8"/>
  <c r="Q71" i="8"/>
  <c r="P71" i="8"/>
  <c r="O71" i="8"/>
  <c r="N71" i="8"/>
  <c r="M71" i="8"/>
  <c r="L71" i="8"/>
  <c r="K71" i="8"/>
  <c r="I71" i="8"/>
  <c r="H71" i="8"/>
  <c r="G71" i="8"/>
  <c r="W70" i="8"/>
  <c r="W69" i="8" s="1"/>
  <c r="J70" i="8"/>
  <c r="X70" i="8" s="1"/>
  <c r="X69" i="8" s="1"/>
  <c r="V69" i="8"/>
  <c r="U69" i="8"/>
  <c r="T69" i="8"/>
  <c r="S69" i="8"/>
  <c r="R69" i="8"/>
  <c r="Q69" i="8"/>
  <c r="P69" i="8"/>
  <c r="O69" i="8"/>
  <c r="N69" i="8"/>
  <c r="M69" i="8"/>
  <c r="L69" i="8"/>
  <c r="K69" i="8"/>
  <c r="I69" i="8"/>
  <c r="H69" i="8"/>
  <c r="G69" i="8"/>
  <c r="W67" i="8"/>
  <c r="W66" i="8" s="1"/>
  <c r="J67" i="8"/>
  <c r="J66" i="8" s="1"/>
  <c r="V66" i="8"/>
  <c r="U66" i="8"/>
  <c r="T66" i="8"/>
  <c r="S66" i="8"/>
  <c r="R66" i="8"/>
  <c r="Q66" i="8"/>
  <c r="P66" i="8"/>
  <c r="O66" i="8"/>
  <c r="N66" i="8"/>
  <c r="M66" i="8"/>
  <c r="L66" i="8"/>
  <c r="K66" i="8"/>
  <c r="I66" i="8"/>
  <c r="H66" i="8"/>
  <c r="G66" i="8"/>
  <c r="W64" i="8"/>
  <c r="J64" i="8"/>
  <c r="V63" i="8"/>
  <c r="U63" i="8"/>
  <c r="T63" i="8"/>
  <c r="S63" i="8"/>
  <c r="R63" i="8"/>
  <c r="Q63" i="8"/>
  <c r="P63" i="8"/>
  <c r="O63" i="8"/>
  <c r="N63" i="8"/>
  <c r="M63" i="8"/>
  <c r="L63" i="8"/>
  <c r="K63" i="8"/>
  <c r="J63" i="8"/>
  <c r="I63" i="8"/>
  <c r="H63" i="8"/>
  <c r="G63" i="8"/>
  <c r="J61" i="8"/>
  <c r="X61" i="8" s="1"/>
  <c r="W59" i="8"/>
  <c r="W58" i="8" s="1"/>
  <c r="J59" i="8"/>
  <c r="X59" i="8" s="1"/>
  <c r="V58" i="8"/>
  <c r="U58" i="8"/>
  <c r="T58" i="8"/>
  <c r="S58" i="8"/>
  <c r="R58" i="8"/>
  <c r="Q58" i="8"/>
  <c r="P58" i="8"/>
  <c r="O58" i="8"/>
  <c r="N58" i="8"/>
  <c r="M58" i="8"/>
  <c r="L58" i="8"/>
  <c r="K58" i="8"/>
  <c r="I58" i="8"/>
  <c r="H58" i="8"/>
  <c r="G58" i="8"/>
  <c r="J55" i="8"/>
  <c r="J54" i="8" s="1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I54" i="8"/>
  <c r="H54" i="8"/>
  <c r="G54" i="8"/>
  <c r="X52" i="8"/>
  <c r="J52" i="8"/>
  <c r="W50" i="8"/>
  <c r="W49" i="8" s="1"/>
  <c r="J50" i="8"/>
  <c r="J49" i="8" s="1"/>
  <c r="V49" i="8"/>
  <c r="U49" i="8"/>
  <c r="T49" i="8"/>
  <c r="S49" i="8"/>
  <c r="R49" i="8"/>
  <c r="Q49" i="8"/>
  <c r="P49" i="8"/>
  <c r="O49" i="8"/>
  <c r="N49" i="8"/>
  <c r="M49" i="8"/>
  <c r="L49" i="8"/>
  <c r="K49" i="8"/>
  <c r="I49" i="8"/>
  <c r="H49" i="8"/>
  <c r="G49" i="8"/>
  <c r="W47" i="8"/>
  <c r="J47" i="8"/>
  <c r="J46" i="8" s="1"/>
  <c r="V46" i="8"/>
  <c r="U46" i="8"/>
  <c r="T46" i="8"/>
  <c r="S46" i="8"/>
  <c r="R46" i="8"/>
  <c r="Q46" i="8"/>
  <c r="P46" i="8"/>
  <c r="O46" i="8"/>
  <c r="N46" i="8"/>
  <c r="M46" i="8"/>
  <c r="L46" i="8"/>
  <c r="K46" i="8"/>
  <c r="I46" i="8"/>
  <c r="H46" i="8"/>
  <c r="G46" i="8"/>
  <c r="W44" i="8"/>
  <c r="W43" i="8" s="1"/>
  <c r="J44" i="8"/>
  <c r="X44" i="8" s="1"/>
  <c r="X43" i="8" s="1"/>
  <c r="V43" i="8"/>
  <c r="U43" i="8"/>
  <c r="T43" i="8"/>
  <c r="S43" i="8"/>
  <c r="R43" i="8"/>
  <c r="Q43" i="8"/>
  <c r="P43" i="8"/>
  <c r="P33" i="8" s="1"/>
  <c r="O43" i="8"/>
  <c r="N43" i="8"/>
  <c r="M43" i="8"/>
  <c r="L43" i="8"/>
  <c r="K43" i="8"/>
  <c r="I43" i="8"/>
  <c r="H43" i="8"/>
  <c r="G43" i="8"/>
  <c r="W41" i="8"/>
  <c r="X41" i="8" s="1"/>
  <c r="X40" i="8" s="1"/>
  <c r="J41" i="8"/>
  <c r="W40" i="8"/>
  <c r="V40" i="8"/>
  <c r="U40" i="8"/>
  <c r="T40" i="8"/>
  <c r="S40" i="8"/>
  <c r="R40" i="8"/>
  <c r="Q40" i="8"/>
  <c r="P40" i="8"/>
  <c r="O40" i="8"/>
  <c r="N40" i="8"/>
  <c r="M40" i="8"/>
  <c r="L40" i="8"/>
  <c r="K40" i="8"/>
  <c r="J40" i="8"/>
  <c r="I40" i="8"/>
  <c r="H40" i="8"/>
  <c r="G40" i="8"/>
  <c r="W38" i="8"/>
  <c r="W37" i="8" s="1"/>
  <c r="J38" i="8"/>
  <c r="V37" i="8"/>
  <c r="U37" i="8"/>
  <c r="T37" i="8"/>
  <c r="S37" i="8"/>
  <c r="R37" i="8"/>
  <c r="Q37" i="8"/>
  <c r="P37" i="8"/>
  <c r="O37" i="8"/>
  <c r="N37" i="8"/>
  <c r="M37" i="8"/>
  <c r="L37" i="8"/>
  <c r="K37" i="8"/>
  <c r="I37" i="8"/>
  <c r="H37" i="8"/>
  <c r="G37" i="8"/>
  <c r="W35" i="8"/>
  <c r="J35" i="8"/>
  <c r="J34" i="8" s="1"/>
  <c r="W34" i="8"/>
  <c r="V34" i="8"/>
  <c r="V33" i="8" s="1"/>
  <c r="U34" i="8"/>
  <c r="T34" i="8"/>
  <c r="S34" i="8"/>
  <c r="R34" i="8"/>
  <c r="Q34" i="8"/>
  <c r="P34" i="8"/>
  <c r="O34" i="8"/>
  <c r="N34" i="8"/>
  <c r="N33" i="8" s="1"/>
  <c r="M34" i="8"/>
  <c r="L34" i="8"/>
  <c r="K34" i="8"/>
  <c r="I34" i="8"/>
  <c r="H34" i="8"/>
  <c r="G34" i="8"/>
  <c r="H33" i="8"/>
  <c r="J31" i="8"/>
  <c r="X31" i="8" s="1"/>
  <c r="J28" i="8"/>
  <c r="J27" i="8" s="1"/>
  <c r="V27" i="8"/>
  <c r="U27" i="8"/>
  <c r="T27" i="8"/>
  <c r="S27" i="8"/>
  <c r="S9" i="8" s="1"/>
  <c r="R27" i="8"/>
  <c r="Q27" i="8"/>
  <c r="P27" i="8"/>
  <c r="O27" i="8"/>
  <c r="N27" i="8"/>
  <c r="M27" i="8"/>
  <c r="L27" i="8"/>
  <c r="K27" i="8"/>
  <c r="I27" i="8"/>
  <c r="H27" i="8"/>
  <c r="G27" i="8"/>
  <c r="X25" i="8"/>
  <c r="X24" i="8" s="1"/>
  <c r="J25" i="8"/>
  <c r="V24" i="8"/>
  <c r="U24" i="8"/>
  <c r="T24" i="8"/>
  <c r="S24" i="8"/>
  <c r="R24" i="8"/>
  <c r="Q24" i="8"/>
  <c r="P24" i="8"/>
  <c r="O24" i="8"/>
  <c r="N24" i="8"/>
  <c r="M24" i="8"/>
  <c r="L24" i="8"/>
  <c r="K24" i="8"/>
  <c r="J24" i="8"/>
  <c r="I24" i="8"/>
  <c r="G24" i="8"/>
  <c r="W22" i="8"/>
  <c r="W21" i="8" s="1"/>
  <c r="J22" i="8"/>
  <c r="J21" i="8" s="1"/>
  <c r="V21" i="8"/>
  <c r="U21" i="8"/>
  <c r="T21" i="8"/>
  <c r="S21" i="8"/>
  <c r="R21" i="8"/>
  <c r="Q21" i="8"/>
  <c r="P21" i="8"/>
  <c r="O21" i="8"/>
  <c r="N21" i="8"/>
  <c r="M21" i="8"/>
  <c r="L21" i="8"/>
  <c r="K21" i="8"/>
  <c r="I21" i="8"/>
  <c r="H21" i="8"/>
  <c r="G21" i="8"/>
  <c r="W19" i="8"/>
  <c r="X19" i="8" s="1"/>
  <c r="J19" i="8"/>
  <c r="W17" i="8"/>
  <c r="J17" i="8"/>
  <c r="J16" i="8" s="1"/>
  <c r="V16" i="8"/>
  <c r="U16" i="8"/>
  <c r="T16" i="8"/>
  <c r="S16" i="8"/>
  <c r="R16" i="8"/>
  <c r="Q16" i="8"/>
  <c r="P16" i="8"/>
  <c r="O16" i="8"/>
  <c r="N16" i="8"/>
  <c r="M16" i="8"/>
  <c r="L16" i="8"/>
  <c r="K16" i="8"/>
  <c r="I16" i="8"/>
  <c r="H16" i="8"/>
  <c r="G16" i="8"/>
  <c r="J14" i="8"/>
  <c r="J13" i="8" s="1"/>
  <c r="W13" i="8"/>
  <c r="V13" i="8"/>
  <c r="U13" i="8"/>
  <c r="T13" i="8"/>
  <c r="T9" i="8" s="1"/>
  <c r="S13" i="8"/>
  <c r="R13" i="8"/>
  <c r="Q13" i="8"/>
  <c r="P13" i="8"/>
  <c r="O13" i="8"/>
  <c r="N13" i="8"/>
  <c r="M13" i="8"/>
  <c r="L13" i="8"/>
  <c r="K13" i="8"/>
  <c r="I13" i="8"/>
  <c r="H13" i="8"/>
  <c r="G13" i="8"/>
  <c r="W11" i="8"/>
  <c r="W10" i="8" s="1"/>
  <c r="J11" i="8"/>
  <c r="J10" i="8" s="1"/>
  <c r="V10" i="8"/>
  <c r="U10" i="8"/>
  <c r="T10" i="8"/>
  <c r="S10" i="8"/>
  <c r="R10" i="8"/>
  <c r="Q10" i="8"/>
  <c r="P10" i="8"/>
  <c r="O10" i="8"/>
  <c r="O9" i="8" s="1"/>
  <c r="N10" i="8"/>
  <c r="M10" i="8"/>
  <c r="L10" i="8"/>
  <c r="K10" i="8"/>
  <c r="I10" i="8"/>
  <c r="H10" i="8"/>
  <c r="G10" i="8"/>
  <c r="G9" i="8" s="1"/>
  <c r="K9" i="8" l="1"/>
  <c r="L9" i="8"/>
  <c r="J9" i="8"/>
  <c r="X14" i="8"/>
  <c r="X13" i="8" s="1"/>
  <c r="W16" i="8"/>
  <c r="W9" i="8" s="1"/>
  <c r="L33" i="8"/>
  <c r="L8" i="8" s="1"/>
  <c r="T33" i="8"/>
  <c r="I33" i="8"/>
  <c r="R33" i="8"/>
  <c r="X50" i="8"/>
  <c r="X64" i="8"/>
  <c r="X63" i="8" s="1"/>
  <c r="X72" i="8"/>
  <c r="X71" i="8" s="1"/>
  <c r="O33" i="8"/>
  <c r="J76" i="8"/>
  <c r="Q33" i="8"/>
  <c r="M33" i="8"/>
  <c r="U33" i="8"/>
  <c r="K33" i="8"/>
  <c r="S33" i="8"/>
  <c r="X49" i="8"/>
  <c r="O8" i="8"/>
  <c r="G8" i="8"/>
  <c r="P9" i="8"/>
  <c r="P8" i="8" s="1"/>
  <c r="N9" i="8"/>
  <c r="V9" i="8"/>
  <c r="W24" i="8"/>
  <c r="G33" i="8"/>
  <c r="X58" i="8"/>
  <c r="X67" i="8"/>
  <c r="X66" i="8" s="1"/>
  <c r="X38" i="8"/>
  <c r="X37" i="8" s="1"/>
  <c r="X47" i="8"/>
  <c r="X46" i="8" s="1"/>
  <c r="H9" i="8"/>
  <c r="H8" i="8" s="1"/>
  <c r="Q9" i="8"/>
  <c r="Q8" i="8" s="1"/>
  <c r="I9" i="8"/>
  <c r="R9" i="8"/>
  <c r="U9" i="8"/>
  <c r="M9" i="8"/>
  <c r="M8" i="8" s="1"/>
  <c r="T8" i="8"/>
  <c r="N8" i="8"/>
  <c r="V8" i="8"/>
  <c r="X76" i="8"/>
  <c r="X77" i="8"/>
  <c r="I8" i="8"/>
  <c r="R8" i="8"/>
  <c r="S8" i="8"/>
  <c r="J58" i="8"/>
  <c r="X11" i="8"/>
  <c r="X10" i="8" s="1"/>
  <c r="X22" i="8"/>
  <c r="X21" i="8" s="1"/>
  <c r="X35" i="8"/>
  <c r="X34" i="8" s="1"/>
  <c r="W46" i="8"/>
  <c r="W33" i="8" s="1"/>
  <c r="X55" i="8"/>
  <c r="X54" i="8" s="1"/>
  <c r="W63" i="8"/>
  <c r="X74" i="8"/>
  <c r="X73" i="8" s="1"/>
  <c r="J37" i="8"/>
  <c r="J33" i="8" s="1"/>
  <c r="J8" i="8" s="1"/>
  <c r="J69" i="8"/>
  <c r="X17" i="8"/>
  <c r="X16" i="8" s="1"/>
  <c r="X28" i="8"/>
  <c r="X27" i="8" s="1"/>
  <c r="J43" i="8"/>
  <c r="J77" i="8"/>
  <c r="W28" i="6"/>
  <c r="W14" i="6"/>
  <c r="K8" i="8" l="1"/>
  <c r="X33" i="8"/>
  <c r="U8" i="8"/>
  <c r="W8" i="8"/>
  <c r="X9" i="8"/>
  <c r="W77" i="7"/>
  <c r="W75" i="7" s="1"/>
  <c r="J77" i="7"/>
  <c r="X77" i="7" s="1"/>
  <c r="V76" i="7"/>
  <c r="U76" i="7"/>
  <c r="T76" i="7"/>
  <c r="S76" i="7"/>
  <c r="R76" i="7"/>
  <c r="Q76" i="7"/>
  <c r="P76" i="7"/>
  <c r="O76" i="7"/>
  <c r="N76" i="7"/>
  <c r="M76" i="7"/>
  <c r="L76" i="7"/>
  <c r="K76" i="7"/>
  <c r="J76" i="7"/>
  <c r="I76" i="7"/>
  <c r="H76" i="7"/>
  <c r="G76" i="7"/>
  <c r="V75" i="7"/>
  <c r="U75" i="7"/>
  <c r="T75" i="7"/>
  <c r="S75" i="7"/>
  <c r="R75" i="7"/>
  <c r="Q75" i="7"/>
  <c r="P75" i="7"/>
  <c r="O75" i="7"/>
  <c r="N75" i="7"/>
  <c r="M75" i="7"/>
  <c r="L75" i="7"/>
  <c r="K75" i="7"/>
  <c r="J75" i="7"/>
  <c r="I75" i="7"/>
  <c r="H75" i="7"/>
  <c r="G75" i="7"/>
  <c r="X73" i="7"/>
  <c r="X72" i="7" s="1"/>
  <c r="W73" i="7"/>
  <c r="J73" i="7"/>
  <c r="J72" i="7" s="1"/>
  <c r="W72" i="7"/>
  <c r="V72" i="7"/>
  <c r="U72" i="7"/>
  <c r="T72" i="7"/>
  <c r="S72" i="7"/>
  <c r="R72" i="7"/>
  <c r="Q72" i="7"/>
  <c r="P72" i="7"/>
  <c r="O72" i="7"/>
  <c r="N72" i="7"/>
  <c r="M72" i="7"/>
  <c r="L72" i="7"/>
  <c r="K72" i="7"/>
  <c r="I72" i="7"/>
  <c r="H72" i="7"/>
  <c r="G72" i="7"/>
  <c r="W71" i="7"/>
  <c r="W70" i="7" s="1"/>
  <c r="J71" i="7"/>
  <c r="V70" i="7"/>
  <c r="U70" i="7"/>
  <c r="T70" i="7"/>
  <c r="S70" i="7"/>
  <c r="R70" i="7"/>
  <c r="Q70" i="7"/>
  <c r="P70" i="7"/>
  <c r="O70" i="7"/>
  <c r="N70" i="7"/>
  <c r="M70" i="7"/>
  <c r="L70" i="7"/>
  <c r="K70" i="7"/>
  <c r="J70" i="7"/>
  <c r="I70" i="7"/>
  <c r="H70" i="7"/>
  <c r="G70" i="7"/>
  <c r="W69" i="7"/>
  <c r="J69" i="7"/>
  <c r="X69" i="7" s="1"/>
  <c r="X68" i="7" s="1"/>
  <c r="W68" i="7"/>
  <c r="V68" i="7"/>
  <c r="U68" i="7"/>
  <c r="T68" i="7"/>
  <c r="S68" i="7"/>
  <c r="R68" i="7"/>
  <c r="Q68" i="7"/>
  <c r="P68" i="7"/>
  <c r="O68" i="7"/>
  <c r="N68" i="7"/>
  <c r="M68" i="7"/>
  <c r="L68" i="7"/>
  <c r="K68" i="7"/>
  <c r="I68" i="7"/>
  <c r="H68" i="7"/>
  <c r="G68" i="7"/>
  <c r="W66" i="7"/>
  <c r="W65" i="7" s="1"/>
  <c r="J66" i="7"/>
  <c r="X66" i="7" s="1"/>
  <c r="X65" i="7" s="1"/>
  <c r="V65" i="7"/>
  <c r="U65" i="7"/>
  <c r="T65" i="7"/>
  <c r="S65" i="7"/>
  <c r="R65" i="7"/>
  <c r="Q65" i="7"/>
  <c r="P65" i="7"/>
  <c r="O65" i="7"/>
  <c r="N65" i="7"/>
  <c r="M65" i="7"/>
  <c r="L65" i="7"/>
  <c r="K65" i="7"/>
  <c r="J65" i="7"/>
  <c r="I65" i="7"/>
  <c r="H65" i="7"/>
  <c r="G65" i="7"/>
  <c r="W63" i="7"/>
  <c r="W62" i="7" s="1"/>
  <c r="J63" i="7"/>
  <c r="J62" i="7" s="1"/>
  <c r="V62" i="7"/>
  <c r="U62" i="7"/>
  <c r="T62" i="7"/>
  <c r="S62" i="7"/>
  <c r="R62" i="7"/>
  <c r="Q62" i="7"/>
  <c r="P62" i="7"/>
  <c r="O62" i="7"/>
  <c r="N62" i="7"/>
  <c r="M62" i="7"/>
  <c r="L62" i="7"/>
  <c r="K62" i="7"/>
  <c r="I62" i="7"/>
  <c r="H62" i="7"/>
  <c r="G62" i="7"/>
  <c r="J60" i="7"/>
  <c r="X60" i="7" s="1"/>
  <c r="W58" i="7"/>
  <c r="W57" i="7" s="1"/>
  <c r="J58" i="7"/>
  <c r="X58" i="7" s="1"/>
  <c r="V57" i="7"/>
  <c r="U57" i="7"/>
  <c r="T57" i="7"/>
  <c r="S57" i="7"/>
  <c r="R57" i="7"/>
  <c r="Q57" i="7"/>
  <c r="P57" i="7"/>
  <c r="O57" i="7"/>
  <c r="N57" i="7"/>
  <c r="M57" i="7"/>
  <c r="L57" i="7"/>
  <c r="K57" i="7"/>
  <c r="I57" i="7"/>
  <c r="H57" i="7"/>
  <c r="G57" i="7"/>
  <c r="X54" i="7"/>
  <c r="X53" i="7" s="1"/>
  <c r="W54" i="7"/>
  <c r="J54" i="7"/>
  <c r="J53" i="7" s="1"/>
  <c r="W53" i="7"/>
  <c r="V53" i="7"/>
  <c r="U53" i="7"/>
  <c r="T53" i="7"/>
  <c r="S53" i="7"/>
  <c r="R53" i="7"/>
  <c r="Q53" i="7"/>
  <c r="P53" i="7"/>
  <c r="O53" i="7"/>
  <c r="N53" i="7"/>
  <c r="M53" i="7"/>
  <c r="L53" i="7"/>
  <c r="K53" i="7"/>
  <c r="I53" i="7"/>
  <c r="H53" i="7"/>
  <c r="G53" i="7"/>
  <c r="J51" i="7"/>
  <c r="X51" i="7" s="1"/>
  <c r="W49" i="7"/>
  <c r="W48" i="7" s="1"/>
  <c r="J49" i="7"/>
  <c r="X49" i="7" s="1"/>
  <c r="X48" i="7" s="1"/>
  <c r="V48" i="7"/>
  <c r="U48" i="7"/>
  <c r="T48" i="7"/>
  <c r="S48" i="7"/>
  <c r="R48" i="7"/>
  <c r="Q48" i="7"/>
  <c r="P48" i="7"/>
  <c r="O48" i="7"/>
  <c r="N48" i="7"/>
  <c r="M48" i="7"/>
  <c r="L48" i="7"/>
  <c r="K48" i="7"/>
  <c r="I48" i="7"/>
  <c r="H48" i="7"/>
  <c r="G48" i="7"/>
  <c r="W46" i="7"/>
  <c r="W45" i="7" s="1"/>
  <c r="J46" i="7"/>
  <c r="J45" i="7" s="1"/>
  <c r="V45" i="7"/>
  <c r="U45" i="7"/>
  <c r="T45" i="7"/>
  <c r="S45" i="7"/>
  <c r="R45" i="7"/>
  <c r="Q45" i="7"/>
  <c r="P45" i="7"/>
  <c r="O45" i="7"/>
  <c r="N45" i="7"/>
  <c r="M45" i="7"/>
  <c r="L45" i="7"/>
  <c r="K45" i="7"/>
  <c r="I45" i="7"/>
  <c r="H45" i="7"/>
  <c r="G45" i="7"/>
  <c r="W43" i="7"/>
  <c r="X43" i="7" s="1"/>
  <c r="X42" i="7" s="1"/>
  <c r="J43" i="7"/>
  <c r="V42" i="7"/>
  <c r="U42" i="7"/>
  <c r="T42" i="7"/>
  <c r="S42" i="7"/>
  <c r="R42" i="7"/>
  <c r="Q42" i="7"/>
  <c r="P42" i="7"/>
  <c r="O42" i="7"/>
  <c r="N42" i="7"/>
  <c r="M42" i="7"/>
  <c r="L42" i="7"/>
  <c r="K42" i="7"/>
  <c r="J42" i="7"/>
  <c r="I42" i="7"/>
  <c r="H42" i="7"/>
  <c r="G42" i="7"/>
  <c r="X40" i="7"/>
  <c r="X39" i="7" s="1"/>
  <c r="W40" i="7"/>
  <c r="J40" i="7"/>
  <c r="J39" i="7" s="1"/>
  <c r="W39" i="7"/>
  <c r="V39" i="7"/>
  <c r="U39" i="7"/>
  <c r="T39" i="7"/>
  <c r="T32" i="7" s="1"/>
  <c r="S39" i="7"/>
  <c r="R39" i="7"/>
  <c r="Q39" i="7"/>
  <c r="P39" i="7"/>
  <c r="O39" i="7"/>
  <c r="N39" i="7"/>
  <c r="M39" i="7"/>
  <c r="L39" i="7"/>
  <c r="L32" i="7" s="1"/>
  <c r="K39" i="7"/>
  <c r="I39" i="7"/>
  <c r="H39" i="7"/>
  <c r="G39" i="7"/>
  <c r="W37" i="7"/>
  <c r="W36" i="7" s="1"/>
  <c r="J37" i="7"/>
  <c r="J36" i="7" s="1"/>
  <c r="V36" i="7"/>
  <c r="U36" i="7"/>
  <c r="T36" i="7"/>
  <c r="S36" i="7"/>
  <c r="R36" i="7"/>
  <c r="Q36" i="7"/>
  <c r="Q32" i="7" s="1"/>
  <c r="P36" i="7"/>
  <c r="P32" i="7" s="1"/>
  <c r="O36" i="7"/>
  <c r="N36" i="7"/>
  <c r="M36" i="7"/>
  <c r="L36" i="7"/>
  <c r="K36" i="7"/>
  <c r="I36" i="7"/>
  <c r="I32" i="7" s="1"/>
  <c r="H36" i="7"/>
  <c r="H32" i="7" s="1"/>
  <c r="G36" i="7"/>
  <c r="W34" i="7"/>
  <c r="W33" i="7" s="1"/>
  <c r="J34" i="7"/>
  <c r="V33" i="7"/>
  <c r="V32" i="7" s="1"/>
  <c r="U33" i="7"/>
  <c r="U32" i="7" s="1"/>
  <c r="T33" i="7"/>
  <c r="S33" i="7"/>
  <c r="S32" i="7" s="1"/>
  <c r="R33" i="7"/>
  <c r="R32" i="7" s="1"/>
  <c r="Q33" i="7"/>
  <c r="P33" i="7"/>
  <c r="O33" i="7"/>
  <c r="N33" i="7"/>
  <c r="N32" i="7" s="1"/>
  <c r="M33" i="7"/>
  <c r="L33" i="7"/>
  <c r="K33" i="7"/>
  <c r="K32" i="7" s="1"/>
  <c r="J33" i="7"/>
  <c r="I33" i="7"/>
  <c r="H33" i="7"/>
  <c r="G33" i="7"/>
  <c r="O32" i="7"/>
  <c r="G32" i="7"/>
  <c r="W27" i="7"/>
  <c r="J30" i="7"/>
  <c r="X28" i="7"/>
  <c r="J28" i="7"/>
  <c r="V27" i="7"/>
  <c r="U27" i="7"/>
  <c r="T27" i="7"/>
  <c r="S27" i="7"/>
  <c r="R27" i="7"/>
  <c r="Q27" i="7"/>
  <c r="P27" i="7"/>
  <c r="O27" i="7"/>
  <c r="N27" i="7"/>
  <c r="M27" i="7"/>
  <c r="L27" i="7"/>
  <c r="K27" i="7"/>
  <c r="J27" i="7"/>
  <c r="I27" i="7"/>
  <c r="H27" i="7"/>
  <c r="G27" i="7"/>
  <c r="X25" i="7"/>
  <c r="X24" i="7" s="1"/>
  <c r="W25" i="7"/>
  <c r="W24" i="7" s="1"/>
  <c r="J25" i="7"/>
  <c r="J24" i="7" s="1"/>
  <c r="V24" i="7"/>
  <c r="U24" i="7"/>
  <c r="T24" i="7"/>
  <c r="S24" i="7"/>
  <c r="R24" i="7"/>
  <c r="Q24" i="7"/>
  <c r="P24" i="7"/>
  <c r="O24" i="7"/>
  <c r="N24" i="7"/>
  <c r="M24" i="7"/>
  <c r="L24" i="7"/>
  <c r="K24" i="7"/>
  <c r="I24" i="7"/>
  <c r="G24" i="7"/>
  <c r="W22" i="7"/>
  <c r="J22" i="7"/>
  <c r="X22" i="7" s="1"/>
  <c r="X21" i="7" s="1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I21" i="7"/>
  <c r="H21" i="7"/>
  <c r="G21" i="7"/>
  <c r="W19" i="7"/>
  <c r="J19" i="7"/>
  <c r="X19" i="7" s="1"/>
  <c r="W17" i="7"/>
  <c r="J17" i="7"/>
  <c r="X17" i="7" s="1"/>
  <c r="W16" i="7"/>
  <c r="V16" i="7"/>
  <c r="U16" i="7"/>
  <c r="T16" i="7"/>
  <c r="S16" i="7"/>
  <c r="R16" i="7"/>
  <c r="Q16" i="7"/>
  <c r="P16" i="7"/>
  <c r="O16" i="7"/>
  <c r="O9" i="7" s="1"/>
  <c r="O8" i="7" s="1"/>
  <c r="N16" i="7"/>
  <c r="M16" i="7"/>
  <c r="L16" i="7"/>
  <c r="K16" i="7"/>
  <c r="I16" i="7"/>
  <c r="H16" i="7"/>
  <c r="G16" i="7"/>
  <c r="G9" i="7" s="1"/>
  <c r="G8" i="7" s="1"/>
  <c r="J14" i="7"/>
  <c r="X14" i="7" s="1"/>
  <c r="X13" i="7" s="1"/>
  <c r="T9" i="7"/>
  <c r="T8" i="7" s="1"/>
  <c r="S9" i="7"/>
  <c r="S8" i="7" s="1"/>
  <c r="K13" i="7"/>
  <c r="K9" i="7" s="1"/>
  <c r="K8" i="7" s="1"/>
  <c r="I13" i="7"/>
  <c r="H13" i="7"/>
  <c r="G13" i="7"/>
  <c r="W10" i="7"/>
  <c r="J11" i="7"/>
  <c r="V10" i="7"/>
  <c r="V9" i="7" s="1"/>
  <c r="V8" i="7" s="1"/>
  <c r="U10" i="7"/>
  <c r="U9" i="7" s="1"/>
  <c r="U8" i="7" s="1"/>
  <c r="T10" i="7"/>
  <c r="S10" i="7"/>
  <c r="R10" i="7"/>
  <c r="Q10" i="7"/>
  <c r="Q9" i="7" s="1"/>
  <c r="P10" i="7"/>
  <c r="P9" i="7" s="1"/>
  <c r="O10" i="7"/>
  <c r="N10" i="7"/>
  <c r="N9" i="7" s="1"/>
  <c r="N8" i="7" s="1"/>
  <c r="M10" i="7"/>
  <c r="L10" i="7"/>
  <c r="K10" i="7"/>
  <c r="I10" i="7"/>
  <c r="I9" i="7" s="1"/>
  <c r="H10" i="7"/>
  <c r="H9" i="7" s="1"/>
  <c r="G10" i="7"/>
  <c r="R9" i="7"/>
  <c r="X8" i="8" l="1"/>
  <c r="L9" i="7"/>
  <c r="L8" i="7" s="1"/>
  <c r="W76" i="7"/>
  <c r="X30" i="7"/>
  <c r="X27" i="7" s="1"/>
  <c r="W9" i="7"/>
  <c r="X11" i="7"/>
  <c r="X10" i="7" s="1"/>
  <c r="M9" i="7"/>
  <c r="M32" i="7"/>
  <c r="W42" i="7"/>
  <c r="X34" i="7"/>
  <c r="X33" i="7" s="1"/>
  <c r="R8" i="7"/>
  <c r="X76" i="7"/>
  <c r="X75" i="7"/>
  <c r="P8" i="7"/>
  <c r="H8" i="7"/>
  <c r="Q8" i="7"/>
  <c r="X57" i="7"/>
  <c r="I8" i="7"/>
  <c r="X16" i="7"/>
  <c r="W32" i="7"/>
  <c r="X71" i="7"/>
  <c r="X70" i="7" s="1"/>
  <c r="X46" i="7"/>
  <c r="X45" i="7" s="1"/>
  <c r="J48" i="7"/>
  <c r="J13" i="7"/>
  <c r="J10" i="7"/>
  <c r="J57" i="7"/>
  <c r="J32" i="7" s="1"/>
  <c r="X63" i="7"/>
  <c r="X62" i="7" s="1"/>
  <c r="J16" i="7"/>
  <c r="J21" i="7"/>
  <c r="X37" i="7"/>
  <c r="X36" i="7" s="1"/>
  <c r="J68" i="7"/>
  <c r="L54" i="6"/>
  <c r="L27" i="6"/>
  <c r="X32" i="7" l="1"/>
  <c r="M8" i="7"/>
  <c r="W8" i="7"/>
  <c r="X9" i="7"/>
  <c r="X8" i="7" s="1"/>
  <c r="J9" i="7"/>
  <c r="J8" i="7" s="1"/>
  <c r="W78" i="6"/>
  <c r="W76" i="6" s="1"/>
  <c r="J78" i="6"/>
  <c r="J77" i="6" s="1"/>
  <c r="V77" i="6"/>
  <c r="U77" i="6"/>
  <c r="T77" i="6"/>
  <c r="S77" i="6"/>
  <c r="R77" i="6"/>
  <c r="Q77" i="6"/>
  <c r="P77" i="6"/>
  <c r="O77" i="6"/>
  <c r="N77" i="6"/>
  <c r="M77" i="6"/>
  <c r="L77" i="6"/>
  <c r="K77" i="6"/>
  <c r="I77" i="6"/>
  <c r="H77" i="6"/>
  <c r="G77" i="6"/>
  <c r="V76" i="6"/>
  <c r="U76" i="6"/>
  <c r="T76" i="6"/>
  <c r="S76" i="6"/>
  <c r="R76" i="6"/>
  <c r="Q76" i="6"/>
  <c r="P76" i="6"/>
  <c r="O76" i="6"/>
  <c r="N76" i="6"/>
  <c r="M76" i="6"/>
  <c r="L76" i="6"/>
  <c r="K76" i="6"/>
  <c r="I76" i="6"/>
  <c r="H76" i="6"/>
  <c r="G76" i="6"/>
  <c r="W74" i="6"/>
  <c r="W73" i="6" s="1"/>
  <c r="J74" i="6"/>
  <c r="J73" i="6" s="1"/>
  <c r="V73" i="6"/>
  <c r="U73" i="6"/>
  <c r="T73" i="6"/>
  <c r="S73" i="6"/>
  <c r="R73" i="6"/>
  <c r="Q73" i="6"/>
  <c r="P73" i="6"/>
  <c r="O73" i="6"/>
  <c r="N73" i="6"/>
  <c r="M73" i="6"/>
  <c r="L73" i="6"/>
  <c r="K73" i="6"/>
  <c r="I73" i="6"/>
  <c r="H73" i="6"/>
  <c r="G73" i="6"/>
  <c r="W72" i="6"/>
  <c r="J72" i="6"/>
  <c r="J71" i="6" s="1"/>
  <c r="V71" i="6"/>
  <c r="U71" i="6"/>
  <c r="T71" i="6"/>
  <c r="S71" i="6"/>
  <c r="R71" i="6"/>
  <c r="Q71" i="6"/>
  <c r="P71" i="6"/>
  <c r="O71" i="6"/>
  <c r="N71" i="6"/>
  <c r="M71" i="6"/>
  <c r="L71" i="6"/>
  <c r="K71" i="6"/>
  <c r="I71" i="6"/>
  <c r="H71" i="6"/>
  <c r="G71" i="6"/>
  <c r="W70" i="6"/>
  <c r="W69" i="6" s="1"/>
  <c r="J70" i="6"/>
  <c r="V69" i="6"/>
  <c r="U69" i="6"/>
  <c r="T69" i="6"/>
  <c r="S69" i="6"/>
  <c r="R69" i="6"/>
  <c r="Q69" i="6"/>
  <c r="P69" i="6"/>
  <c r="O69" i="6"/>
  <c r="N69" i="6"/>
  <c r="M69" i="6"/>
  <c r="L69" i="6"/>
  <c r="K69" i="6"/>
  <c r="I69" i="6"/>
  <c r="H69" i="6"/>
  <c r="G69" i="6"/>
  <c r="W67" i="6"/>
  <c r="W66" i="6" s="1"/>
  <c r="J67" i="6"/>
  <c r="J66" i="6" s="1"/>
  <c r="V66" i="6"/>
  <c r="U66" i="6"/>
  <c r="T66" i="6"/>
  <c r="S66" i="6"/>
  <c r="R66" i="6"/>
  <c r="Q66" i="6"/>
  <c r="P66" i="6"/>
  <c r="O66" i="6"/>
  <c r="N66" i="6"/>
  <c r="M66" i="6"/>
  <c r="L66" i="6"/>
  <c r="K66" i="6"/>
  <c r="I66" i="6"/>
  <c r="H66" i="6"/>
  <c r="G66" i="6"/>
  <c r="W64" i="6"/>
  <c r="J64" i="6"/>
  <c r="J63" i="6" s="1"/>
  <c r="V63" i="6"/>
  <c r="U63" i="6"/>
  <c r="T63" i="6"/>
  <c r="S63" i="6"/>
  <c r="R63" i="6"/>
  <c r="Q63" i="6"/>
  <c r="P63" i="6"/>
  <c r="O63" i="6"/>
  <c r="N63" i="6"/>
  <c r="M63" i="6"/>
  <c r="L63" i="6"/>
  <c r="K63" i="6"/>
  <c r="I63" i="6"/>
  <c r="H63" i="6"/>
  <c r="G63" i="6"/>
  <c r="J61" i="6"/>
  <c r="X61" i="6" s="1"/>
  <c r="W59" i="6"/>
  <c r="W58" i="6" s="1"/>
  <c r="J59" i="6"/>
  <c r="V58" i="6"/>
  <c r="U58" i="6"/>
  <c r="T58" i="6"/>
  <c r="S58" i="6"/>
  <c r="R58" i="6"/>
  <c r="Q58" i="6"/>
  <c r="P58" i="6"/>
  <c r="O58" i="6"/>
  <c r="N58" i="6"/>
  <c r="M58" i="6"/>
  <c r="L58" i="6"/>
  <c r="K58" i="6"/>
  <c r="I58" i="6"/>
  <c r="H58" i="6"/>
  <c r="G58" i="6"/>
  <c r="W55" i="6"/>
  <c r="W54" i="6" s="1"/>
  <c r="J55" i="6"/>
  <c r="J54" i="6" s="1"/>
  <c r="V54" i="6"/>
  <c r="U54" i="6"/>
  <c r="T54" i="6"/>
  <c r="S54" i="6"/>
  <c r="R54" i="6"/>
  <c r="Q54" i="6"/>
  <c r="P54" i="6"/>
  <c r="O54" i="6"/>
  <c r="N54" i="6"/>
  <c r="M54" i="6"/>
  <c r="K54" i="6"/>
  <c r="I54" i="6"/>
  <c r="H54" i="6"/>
  <c r="G54" i="6"/>
  <c r="J52" i="6"/>
  <c r="X52" i="6" s="1"/>
  <c r="W50" i="6"/>
  <c r="W49" i="6" s="1"/>
  <c r="J50" i="6"/>
  <c r="V49" i="6"/>
  <c r="U49" i="6"/>
  <c r="T49" i="6"/>
  <c r="S49" i="6"/>
  <c r="R49" i="6"/>
  <c r="Q49" i="6"/>
  <c r="P49" i="6"/>
  <c r="O49" i="6"/>
  <c r="N49" i="6"/>
  <c r="M49" i="6"/>
  <c r="L49" i="6"/>
  <c r="K49" i="6"/>
  <c r="I49" i="6"/>
  <c r="H49" i="6"/>
  <c r="G49" i="6"/>
  <c r="W47" i="6"/>
  <c r="J47" i="6"/>
  <c r="J46" i="6" s="1"/>
  <c r="V46" i="6"/>
  <c r="U46" i="6"/>
  <c r="T46" i="6"/>
  <c r="S46" i="6"/>
  <c r="R46" i="6"/>
  <c r="Q46" i="6"/>
  <c r="P46" i="6"/>
  <c r="O46" i="6"/>
  <c r="N46" i="6"/>
  <c r="M46" i="6"/>
  <c r="L46" i="6"/>
  <c r="K46" i="6"/>
  <c r="I46" i="6"/>
  <c r="H46" i="6"/>
  <c r="G46" i="6"/>
  <c r="W44" i="6"/>
  <c r="W43" i="6" s="1"/>
  <c r="J44" i="6"/>
  <c r="V43" i="6"/>
  <c r="U43" i="6"/>
  <c r="T43" i="6"/>
  <c r="S43" i="6"/>
  <c r="R43" i="6"/>
  <c r="Q43" i="6"/>
  <c r="P43" i="6"/>
  <c r="O43" i="6"/>
  <c r="N43" i="6"/>
  <c r="M43" i="6"/>
  <c r="L43" i="6"/>
  <c r="K43" i="6"/>
  <c r="I43" i="6"/>
  <c r="H43" i="6"/>
  <c r="G43" i="6"/>
  <c r="W41" i="6"/>
  <c r="W40" i="6" s="1"/>
  <c r="J41" i="6"/>
  <c r="V40" i="6"/>
  <c r="U40" i="6"/>
  <c r="T40" i="6"/>
  <c r="S40" i="6"/>
  <c r="R40" i="6"/>
  <c r="Q40" i="6"/>
  <c r="P40" i="6"/>
  <c r="O40" i="6"/>
  <c r="N40" i="6"/>
  <c r="M40" i="6"/>
  <c r="L40" i="6"/>
  <c r="K40" i="6"/>
  <c r="I40" i="6"/>
  <c r="H40" i="6"/>
  <c r="G40" i="6"/>
  <c r="W38" i="6"/>
  <c r="W37" i="6" s="1"/>
  <c r="J38" i="6"/>
  <c r="J37" i="6" s="1"/>
  <c r="V37" i="6"/>
  <c r="U37" i="6"/>
  <c r="T37" i="6"/>
  <c r="S37" i="6"/>
  <c r="R37" i="6"/>
  <c r="Q37" i="6"/>
  <c r="P37" i="6"/>
  <c r="O37" i="6"/>
  <c r="N37" i="6"/>
  <c r="M37" i="6"/>
  <c r="L37" i="6"/>
  <c r="K37" i="6"/>
  <c r="I37" i="6"/>
  <c r="H37" i="6"/>
  <c r="G37" i="6"/>
  <c r="W35" i="6"/>
  <c r="W34" i="6" s="1"/>
  <c r="J35" i="6"/>
  <c r="J34" i="6" s="1"/>
  <c r="V34" i="6"/>
  <c r="U34" i="6"/>
  <c r="T34" i="6"/>
  <c r="S34" i="6"/>
  <c r="R34" i="6"/>
  <c r="Q34" i="6"/>
  <c r="P34" i="6"/>
  <c r="O34" i="6"/>
  <c r="N34" i="6"/>
  <c r="M34" i="6"/>
  <c r="L34" i="6"/>
  <c r="K34" i="6"/>
  <c r="I34" i="6"/>
  <c r="H34" i="6"/>
  <c r="G34" i="6"/>
  <c r="W31" i="6"/>
  <c r="W27" i="6" s="1"/>
  <c r="J31" i="6"/>
  <c r="J28" i="6"/>
  <c r="X28" i="6" s="1"/>
  <c r="V27" i="6"/>
  <c r="U27" i="6"/>
  <c r="T27" i="6"/>
  <c r="S27" i="6"/>
  <c r="R27" i="6"/>
  <c r="Q27" i="6"/>
  <c r="P27" i="6"/>
  <c r="O27" i="6"/>
  <c r="N27" i="6"/>
  <c r="M27" i="6"/>
  <c r="K27" i="6"/>
  <c r="I27" i="6"/>
  <c r="H27" i="6"/>
  <c r="G27" i="6"/>
  <c r="W25" i="6"/>
  <c r="W24" i="6" s="1"/>
  <c r="W9" i="6" s="1"/>
  <c r="J25" i="6"/>
  <c r="V24" i="6"/>
  <c r="U24" i="6"/>
  <c r="T24" i="6"/>
  <c r="S24" i="6"/>
  <c r="R24" i="6"/>
  <c r="Q24" i="6"/>
  <c r="P24" i="6"/>
  <c r="O24" i="6"/>
  <c r="N24" i="6"/>
  <c r="M24" i="6"/>
  <c r="L24" i="6"/>
  <c r="K24" i="6"/>
  <c r="I24" i="6"/>
  <c r="G24" i="6"/>
  <c r="W22" i="6"/>
  <c r="W21" i="6" s="1"/>
  <c r="J22" i="6"/>
  <c r="V21" i="6"/>
  <c r="U21" i="6"/>
  <c r="T21" i="6"/>
  <c r="S21" i="6"/>
  <c r="R21" i="6"/>
  <c r="Q21" i="6"/>
  <c r="P21" i="6"/>
  <c r="O21" i="6"/>
  <c r="N21" i="6"/>
  <c r="M21" i="6"/>
  <c r="L21" i="6"/>
  <c r="K21" i="6"/>
  <c r="I21" i="6"/>
  <c r="H21" i="6"/>
  <c r="G21" i="6"/>
  <c r="W19" i="6"/>
  <c r="J19" i="6"/>
  <c r="W17" i="6"/>
  <c r="J17" i="6"/>
  <c r="V16" i="6"/>
  <c r="U16" i="6"/>
  <c r="T16" i="6"/>
  <c r="S16" i="6"/>
  <c r="R16" i="6"/>
  <c r="Q16" i="6"/>
  <c r="P16" i="6"/>
  <c r="O16" i="6"/>
  <c r="N16" i="6"/>
  <c r="M16" i="6"/>
  <c r="L16" i="6"/>
  <c r="K16" i="6"/>
  <c r="I16" i="6"/>
  <c r="H16" i="6"/>
  <c r="G16" i="6"/>
  <c r="J14" i="6"/>
  <c r="V13" i="6"/>
  <c r="U13" i="6"/>
  <c r="T13" i="6"/>
  <c r="S13" i="6"/>
  <c r="R13" i="6"/>
  <c r="Q13" i="6"/>
  <c r="P13" i="6"/>
  <c r="O13" i="6"/>
  <c r="N13" i="6"/>
  <c r="M13" i="6"/>
  <c r="L13" i="6"/>
  <c r="K13" i="6"/>
  <c r="I13" i="6"/>
  <c r="H13" i="6"/>
  <c r="G13" i="6"/>
  <c r="W11" i="6"/>
  <c r="W10" i="6" s="1"/>
  <c r="J11" i="6"/>
  <c r="V10" i="6"/>
  <c r="U10" i="6"/>
  <c r="T10" i="6"/>
  <c r="S10" i="6"/>
  <c r="R10" i="6"/>
  <c r="Q10" i="6"/>
  <c r="P10" i="6"/>
  <c r="O10" i="6"/>
  <c r="N10" i="6"/>
  <c r="M10" i="6"/>
  <c r="L10" i="6"/>
  <c r="K10" i="6"/>
  <c r="I10" i="6"/>
  <c r="H10" i="6"/>
  <c r="G10" i="6"/>
  <c r="X44" i="6" l="1"/>
  <c r="X43" i="6" s="1"/>
  <c r="X70" i="6"/>
  <c r="X69" i="6" s="1"/>
  <c r="J49" i="6"/>
  <c r="N9" i="6"/>
  <c r="W77" i="6"/>
  <c r="X17" i="6"/>
  <c r="X41" i="6"/>
  <c r="X40" i="6" s="1"/>
  <c r="X55" i="6"/>
  <c r="X54" i="6" s="1"/>
  <c r="X59" i="6"/>
  <c r="X58" i="6" s="1"/>
  <c r="V9" i="6"/>
  <c r="M9" i="6"/>
  <c r="K9" i="6"/>
  <c r="P33" i="6"/>
  <c r="J76" i="6"/>
  <c r="X22" i="6"/>
  <c r="X21" i="6" s="1"/>
  <c r="U9" i="6"/>
  <c r="M33" i="6"/>
  <c r="U33" i="6"/>
  <c r="J43" i="6"/>
  <c r="X78" i="6"/>
  <c r="H33" i="6"/>
  <c r="X47" i="6"/>
  <c r="X46" i="6" s="1"/>
  <c r="G9" i="6"/>
  <c r="K33" i="6"/>
  <c r="K8" i="6" s="1"/>
  <c r="Q9" i="6"/>
  <c r="T33" i="6"/>
  <c r="Q33" i="6"/>
  <c r="P9" i="6"/>
  <c r="W16" i="6"/>
  <c r="J27" i="6"/>
  <c r="S9" i="6"/>
  <c r="X31" i="6"/>
  <c r="X27" i="6" s="1"/>
  <c r="I33" i="6"/>
  <c r="R33" i="6"/>
  <c r="X64" i="6"/>
  <c r="X63" i="6" s="1"/>
  <c r="X74" i="6"/>
  <c r="X73" i="6" s="1"/>
  <c r="X35" i="6"/>
  <c r="X34" i="6" s="1"/>
  <c r="S33" i="6"/>
  <c r="H9" i="6"/>
  <c r="N33" i="6"/>
  <c r="V33" i="6"/>
  <c r="X19" i="6"/>
  <c r="O33" i="6"/>
  <c r="X72" i="6"/>
  <c r="X71" i="6" s="1"/>
  <c r="X25" i="6"/>
  <c r="X24" i="6" s="1"/>
  <c r="G33" i="6"/>
  <c r="W71" i="6"/>
  <c r="O9" i="6"/>
  <c r="R9" i="6"/>
  <c r="R8" i="6" s="1"/>
  <c r="I9" i="6"/>
  <c r="T9" i="6"/>
  <c r="L9" i="6"/>
  <c r="X11" i="6"/>
  <c r="X10" i="6" s="1"/>
  <c r="L33" i="6"/>
  <c r="X77" i="6"/>
  <c r="X76" i="6"/>
  <c r="W46" i="6"/>
  <c r="W63" i="6"/>
  <c r="J13" i="6"/>
  <c r="J24" i="6"/>
  <c r="J40" i="6"/>
  <c r="X50" i="6"/>
  <c r="X49" i="6" s="1"/>
  <c r="X67" i="6"/>
  <c r="X66" i="6" s="1"/>
  <c r="J10" i="6"/>
  <c r="J58" i="6"/>
  <c r="J16" i="6"/>
  <c r="J21" i="6"/>
  <c r="X38" i="6"/>
  <c r="X37" i="6" s="1"/>
  <c r="J69" i="6"/>
  <c r="W76" i="5"/>
  <c r="W74" i="5" s="1"/>
  <c r="J76" i="5"/>
  <c r="X76" i="5" s="1"/>
  <c r="W75" i="5"/>
  <c r="V75" i="5"/>
  <c r="U75" i="5"/>
  <c r="T75" i="5"/>
  <c r="S75" i="5"/>
  <c r="R75" i="5"/>
  <c r="Q75" i="5"/>
  <c r="P75" i="5"/>
  <c r="O75" i="5"/>
  <c r="N75" i="5"/>
  <c r="M75" i="5"/>
  <c r="L75" i="5"/>
  <c r="K75" i="5"/>
  <c r="I75" i="5"/>
  <c r="H75" i="5"/>
  <c r="G75" i="5"/>
  <c r="V74" i="5"/>
  <c r="U74" i="5"/>
  <c r="T74" i="5"/>
  <c r="S74" i="5"/>
  <c r="R74" i="5"/>
  <c r="Q74" i="5"/>
  <c r="P74" i="5"/>
  <c r="O74" i="5"/>
  <c r="N74" i="5"/>
  <c r="M74" i="5"/>
  <c r="L74" i="5"/>
  <c r="K74" i="5"/>
  <c r="J74" i="5"/>
  <c r="I74" i="5"/>
  <c r="H74" i="5"/>
  <c r="G74" i="5"/>
  <c r="X72" i="5"/>
  <c r="W72" i="5"/>
  <c r="J72" i="5"/>
  <c r="J71" i="5" s="1"/>
  <c r="X71" i="5"/>
  <c r="W71" i="5"/>
  <c r="V71" i="5"/>
  <c r="U71" i="5"/>
  <c r="T71" i="5"/>
  <c r="S71" i="5"/>
  <c r="R71" i="5"/>
  <c r="Q71" i="5"/>
  <c r="P71" i="5"/>
  <c r="O71" i="5"/>
  <c r="N71" i="5"/>
  <c r="M71" i="5"/>
  <c r="L71" i="5"/>
  <c r="K71" i="5"/>
  <c r="I71" i="5"/>
  <c r="H71" i="5"/>
  <c r="G71" i="5"/>
  <c r="X70" i="5"/>
  <c r="X69" i="5" s="1"/>
  <c r="W70" i="5"/>
  <c r="J70" i="5"/>
  <c r="J69" i="5" s="1"/>
  <c r="W69" i="5"/>
  <c r="V69" i="5"/>
  <c r="U69" i="5"/>
  <c r="T69" i="5"/>
  <c r="S69" i="5"/>
  <c r="R69" i="5"/>
  <c r="Q69" i="5"/>
  <c r="P69" i="5"/>
  <c r="O69" i="5"/>
  <c r="N69" i="5"/>
  <c r="M69" i="5"/>
  <c r="L69" i="5"/>
  <c r="K69" i="5"/>
  <c r="I69" i="5"/>
  <c r="H69" i="5"/>
  <c r="G69" i="5"/>
  <c r="W68" i="5"/>
  <c r="W67" i="5" s="1"/>
  <c r="J68" i="5"/>
  <c r="X68" i="5" s="1"/>
  <c r="X67" i="5" s="1"/>
  <c r="V67" i="5"/>
  <c r="U67" i="5"/>
  <c r="T67" i="5"/>
  <c r="S67" i="5"/>
  <c r="R67" i="5"/>
  <c r="Q67" i="5"/>
  <c r="P67" i="5"/>
  <c r="O67" i="5"/>
  <c r="N67" i="5"/>
  <c r="M67" i="5"/>
  <c r="L67" i="5"/>
  <c r="K67" i="5"/>
  <c r="I67" i="5"/>
  <c r="H67" i="5"/>
  <c r="G67" i="5"/>
  <c r="W65" i="5"/>
  <c r="X65" i="5" s="1"/>
  <c r="X64" i="5" s="1"/>
  <c r="J65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W62" i="5"/>
  <c r="W61" i="5" s="1"/>
  <c r="J62" i="5"/>
  <c r="V61" i="5"/>
  <c r="U61" i="5"/>
  <c r="T61" i="5"/>
  <c r="S61" i="5"/>
  <c r="R61" i="5"/>
  <c r="Q61" i="5"/>
  <c r="P61" i="5"/>
  <c r="O61" i="5"/>
  <c r="N61" i="5"/>
  <c r="M61" i="5"/>
  <c r="L61" i="5"/>
  <c r="K61" i="5"/>
  <c r="J61" i="5"/>
  <c r="I61" i="5"/>
  <c r="H61" i="5"/>
  <c r="G61" i="5"/>
  <c r="J59" i="5"/>
  <c r="X59" i="5" s="1"/>
  <c r="W57" i="5"/>
  <c r="W56" i="5" s="1"/>
  <c r="J57" i="5"/>
  <c r="X57" i="5" s="1"/>
  <c r="X56" i="5" s="1"/>
  <c r="V56" i="5"/>
  <c r="U56" i="5"/>
  <c r="T56" i="5"/>
  <c r="S56" i="5"/>
  <c r="R56" i="5"/>
  <c r="Q56" i="5"/>
  <c r="P56" i="5"/>
  <c r="O56" i="5"/>
  <c r="N56" i="5"/>
  <c r="M56" i="5"/>
  <c r="L56" i="5"/>
  <c r="K56" i="5"/>
  <c r="I56" i="5"/>
  <c r="H56" i="5"/>
  <c r="G56" i="5"/>
  <c r="X54" i="5"/>
  <c r="W54" i="5"/>
  <c r="J54" i="5"/>
  <c r="J53" i="5" s="1"/>
  <c r="X53" i="5"/>
  <c r="W53" i="5"/>
  <c r="V53" i="5"/>
  <c r="U53" i="5"/>
  <c r="T53" i="5"/>
  <c r="S53" i="5"/>
  <c r="R53" i="5"/>
  <c r="Q53" i="5"/>
  <c r="P53" i="5"/>
  <c r="O53" i="5"/>
  <c r="N53" i="5"/>
  <c r="M53" i="5"/>
  <c r="L53" i="5"/>
  <c r="K53" i="5"/>
  <c r="I53" i="5"/>
  <c r="H53" i="5"/>
  <c r="G53" i="5"/>
  <c r="X51" i="5"/>
  <c r="J51" i="5"/>
  <c r="W49" i="5"/>
  <c r="X49" i="5" s="1"/>
  <c r="X48" i="5" s="1"/>
  <c r="J49" i="5"/>
  <c r="W48" i="5"/>
  <c r="V48" i="5"/>
  <c r="U48" i="5"/>
  <c r="T48" i="5"/>
  <c r="S48" i="5"/>
  <c r="R48" i="5"/>
  <c r="Q48" i="5"/>
  <c r="P48" i="5"/>
  <c r="O48" i="5"/>
  <c r="N48" i="5"/>
  <c r="M48" i="5"/>
  <c r="L48" i="5"/>
  <c r="K48" i="5"/>
  <c r="J48" i="5"/>
  <c r="I48" i="5"/>
  <c r="H48" i="5"/>
  <c r="G48" i="5"/>
  <c r="W46" i="5"/>
  <c r="X46" i="5" s="1"/>
  <c r="X45" i="5" s="1"/>
  <c r="J46" i="5"/>
  <c r="V45" i="5"/>
  <c r="U45" i="5"/>
  <c r="T45" i="5"/>
  <c r="S45" i="5"/>
  <c r="R45" i="5"/>
  <c r="Q45" i="5"/>
  <c r="P45" i="5"/>
  <c r="O45" i="5"/>
  <c r="N45" i="5"/>
  <c r="M45" i="5"/>
  <c r="L45" i="5"/>
  <c r="K45" i="5"/>
  <c r="J45" i="5"/>
  <c r="I45" i="5"/>
  <c r="H45" i="5"/>
  <c r="G45" i="5"/>
  <c r="W43" i="5"/>
  <c r="J43" i="5"/>
  <c r="X43" i="5" s="1"/>
  <c r="X42" i="5" s="1"/>
  <c r="W42" i="5"/>
  <c r="V42" i="5"/>
  <c r="U42" i="5"/>
  <c r="T42" i="5"/>
  <c r="S42" i="5"/>
  <c r="R42" i="5"/>
  <c r="Q42" i="5"/>
  <c r="P42" i="5"/>
  <c r="O42" i="5"/>
  <c r="N42" i="5"/>
  <c r="M42" i="5"/>
  <c r="L42" i="5"/>
  <c r="K42" i="5"/>
  <c r="I42" i="5"/>
  <c r="H42" i="5"/>
  <c r="G42" i="5"/>
  <c r="W40" i="5"/>
  <c r="J40" i="5"/>
  <c r="X40" i="5" s="1"/>
  <c r="X39" i="5" s="1"/>
  <c r="W39" i="5"/>
  <c r="V39" i="5"/>
  <c r="U39" i="5"/>
  <c r="U32" i="5" s="1"/>
  <c r="T39" i="5"/>
  <c r="S39" i="5"/>
  <c r="R39" i="5"/>
  <c r="Q39" i="5"/>
  <c r="P39" i="5"/>
  <c r="O39" i="5"/>
  <c r="N39" i="5"/>
  <c r="M39" i="5"/>
  <c r="M32" i="5" s="1"/>
  <c r="L39" i="5"/>
  <c r="K39" i="5"/>
  <c r="I39" i="5"/>
  <c r="H39" i="5"/>
  <c r="G39" i="5"/>
  <c r="W37" i="5"/>
  <c r="W36" i="5" s="1"/>
  <c r="J37" i="5"/>
  <c r="X37" i="5" s="1"/>
  <c r="X36" i="5" s="1"/>
  <c r="V36" i="5"/>
  <c r="U36" i="5"/>
  <c r="T36" i="5"/>
  <c r="S36" i="5"/>
  <c r="R36" i="5"/>
  <c r="R32" i="5" s="1"/>
  <c r="Q36" i="5"/>
  <c r="Q32" i="5" s="1"/>
  <c r="P36" i="5"/>
  <c r="O36" i="5"/>
  <c r="N36" i="5"/>
  <c r="M36" i="5"/>
  <c r="L36" i="5"/>
  <c r="K36" i="5"/>
  <c r="I36" i="5"/>
  <c r="I32" i="5" s="1"/>
  <c r="H36" i="5"/>
  <c r="G36" i="5"/>
  <c r="X34" i="5"/>
  <c r="W34" i="5"/>
  <c r="J34" i="5"/>
  <c r="J33" i="5" s="1"/>
  <c r="X33" i="5"/>
  <c r="W33" i="5"/>
  <c r="V33" i="5"/>
  <c r="V32" i="5" s="1"/>
  <c r="U33" i="5"/>
  <c r="T33" i="5"/>
  <c r="T32" i="5" s="1"/>
  <c r="S33" i="5"/>
  <c r="S32" i="5" s="1"/>
  <c r="R33" i="5"/>
  <c r="Q33" i="5"/>
  <c r="P33" i="5"/>
  <c r="O33" i="5"/>
  <c r="O32" i="5" s="1"/>
  <c r="N33" i="5"/>
  <c r="N32" i="5" s="1"/>
  <c r="M33" i="5"/>
  <c r="L33" i="5"/>
  <c r="L32" i="5" s="1"/>
  <c r="K33" i="5"/>
  <c r="K32" i="5" s="1"/>
  <c r="I33" i="5"/>
  <c r="H33" i="5"/>
  <c r="G33" i="5"/>
  <c r="G32" i="5" s="1"/>
  <c r="P32" i="5"/>
  <c r="H32" i="5"/>
  <c r="W30" i="5"/>
  <c r="X30" i="5" s="1"/>
  <c r="J30" i="5"/>
  <c r="J28" i="5"/>
  <c r="X28" i="5" s="1"/>
  <c r="X27" i="5" s="1"/>
  <c r="W27" i="5"/>
  <c r="V27" i="5"/>
  <c r="U27" i="5"/>
  <c r="T27" i="5"/>
  <c r="S27" i="5"/>
  <c r="R27" i="5"/>
  <c r="Q27" i="5"/>
  <c r="P27" i="5"/>
  <c r="O27" i="5"/>
  <c r="N27" i="5"/>
  <c r="M27" i="5"/>
  <c r="L27" i="5"/>
  <c r="K27" i="5"/>
  <c r="I27" i="5"/>
  <c r="H27" i="5"/>
  <c r="G27" i="5"/>
  <c r="W25" i="5"/>
  <c r="J25" i="5"/>
  <c r="X25" i="5" s="1"/>
  <c r="X24" i="5" s="1"/>
  <c r="W24" i="5"/>
  <c r="V24" i="5"/>
  <c r="U24" i="5"/>
  <c r="T24" i="5"/>
  <c r="S24" i="5"/>
  <c r="R24" i="5"/>
  <c r="Q24" i="5"/>
  <c r="P24" i="5"/>
  <c r="O24" i="5"/>
  <c r="N24" i="5"/>
  <c r="M24" i="5"/>
  <c r="L24" i="5"/>
  <c r="K24" i="5"/>
  <c r="I24" i="5"/>
  <c r="G24" i="5"/>
  <c r="W22" i="5"/>
  <c r="W21" i="5" s="1"/>
  <c r="J22" i="5"/>
  <c r="X22" i="5" s="1"/>
  <c r="X21" i="5" s="1"/>
  <c r="V21" i="5"/>
  <c r="U21" i="5"/>
  <c r="T21" i="5"/>
  <c r="S21" i="5"/>
  <c r="R21" i="5"/>
  <c r="Q21" i="5"/>
  <c r="P21" i="5"/>
  <c r="O21" i="5"/>
  <c r="N21" i="5"/>
  <c r="M21" i="5"/>
  <c r="L21" i="5"/>
  <c r="K21" i="5"/>
  <c r="I21" i="5"/>
  <c r="H21" i="5"/>
  <c r="G21" i="5"/>
  <c r="W19" i="5"/>
  <c r="X19" i="5" s="1"/>
  <c r="J19" i="5"/>
  <c r="W17" i="5"/>
  <c r="W16" i="5" s="1"/>
  <c r="J17" i="5"/>
  <c r="X17" i="5" s="1"/>
  <c r="V16" i="5"/>
  <c r="U16" i="5"/>
  <c r="T16" i="5"/>
  <c r="S16" i="5"/>
  <c r="R16" i="5"/>
  <c r="Q16" i="5"/>
  <c r="P16" i="5"/>
  <c r="P9" i="5" s="1"/>
  <c r="P8" i="5" s="1"/>
  <c r="O16" i="5"/>
  <c r="N16" i="5"/>
  <c r="M16" i="5"/>
  <c r="L16" i="5"/>
  <c r="K16" i="5"/>
  <c r="I16" i="5"/>
  <c r="H16" i="5"/>
  <c r="H9" i="5" s="1"/>
  <c r="H8" i="5" s="1"/>
  <c r="G16" i="5"/>
  <c r="J14" i="5"/>
  <c r="X14" i="5" s="1"/>
  <c r="X13" i="5" s="1"/>
  <c r="W13" i="5"/>
  <c r="V13" i="5"/>
  <c r="U13" i="5"/>
  <c r="U9" i="5" s="1"/>
  <c r="U8" i="5" s="1"/>
  <c r="T13" i="5"/>
  <c r="T9" i="5" s="1"/>
  <c r="T8" i="5" s="1"/>
  <c r="S13" i="5"/>
  <c r="R13" i="5"/>
  <c r="Q13" i="5"/>
  <c r="P13" i="5"/>
  <c r="O13" i="5"/>
  <c r="N13" i="5"/>
  <c r="M13" i="5"/>
  <c r="M9" i="5" s="1"/>
  <c r="M8" i="5" s="1"/>
  <c r="L13" i="5"/>
  <c r="L9" i="5" s="1"/>
  <c r="L8" i="5" s="1"/>
  <c r="K13" i="5"/>
  <c r="I13" i="5"/>
  <c r="H13" i="5"/>
  <c r="G13" i="5"/>
  <c r="W11" i="5"/>
  <c r="W10" i="5" s="1"/>
  <c r="J11" i="5"/>
  <c r="X11" i="5" s="1"/>
  <c r="X10" i="5" s="1"/>
  <c r="V10" i="5"/>
  <c r="V9" i="5" s="1"/>
  <c r="V8" i="5" s="1"/>
  <c r="U10" i="5"/>
  <c r="T10" i="5"/>
  <c r="S10" i="5"/>
  <c r="R10" i="5"/>
  <c r="R9" i="5" s="1"/>
  <c r="R8" i="5" s="1"/>
  <c r="Q10" i="5"/>
  <c r="Q9" i="5" s="1"/>
  <c r="Q8" i="5" s="1"/>
  <c r="P10" i="5"/>
  <c r="O10" i="5"/>
  <c r="O9" i="5" s="1"/>
  <c r="O8" i="5" s="1"/>
  <c r="N10" i="5"/>
  <c r="N9" i="5" s="1"/>
  <c r="N8" i="5" s="1"/>
  <c r="M10" i="5"/>
  <c r="L10" i="5"/>
  <c r="K10" i="5"/>
  <c r="I10" i="5"/>
  <c r="I9" i="5" s="1"/>
  <c r="I8" i="5" s="1"/>
  <c r="H10" i="5"/>
  <c r="G10" i="5"/>
  <c r="G9" i="5" s="1"/>
  <c r="S9" i="5"/>
  <c r="S8" i="5" s="1"/>
  <c r="K9" i="5"/>
  <c r="K8" i="5" s="1"/>
  <c r="W11" i="4"/>
  <c r="L10" i="4"/>
  <c r="W54" i="4"/>
  <c r="L53" i="4"/>
  <c r="X16" i="6" l="1"/>
  <c r="N8" i="6"/>
  <c r="G8" i="6"/>
  <c r="H8" i="6"/>
  <c r="S8" i="6"/>
  <c r="W33" i="6"/>
  <c r="V8" i="6"/>
  <c r="I8" i="6"/>
  <c r="U8" i="6"/>
  <c r="T8" i="6"/>
  <c r="P8" i="6"/>
  <c r="J33" i="6"/>
  <c r="M8" i="6"/>
  <c r="O8" i="6"/>
  <c r="Q8" i="6"/>
  <c r="X33" i="6"/>
  <c r="J9" i="6"/>
  <c r="L8" i="6"/>
  <c r="G8" i="5"/>
  <c r="W9" i="5"/>
  <c r="X16" i="5"/>
  <c r="X9" i="5" s="1"/>
  <c r="X8" i="5" s="1"/>
  <c r="X74" i="5"/>
  <c r="X75" i="5"/>
  <c r="J10" i="5"/>
  <c r="X62" i="5"/>
  <c r="X61" i="5" s="1"/>
  <c r="X32" i="5" s="1"/>
  <c r="J16" i="5"/>
  <c r="J21" i="5"/>
  <c r="W45" i="5"/>
  <c r="W32" i="5" s="1"/>
  <c r="J13" i="5"/>
  <c r="J24" i="5"/>
  <c r="J39" i="5"/>
  <c r="J32" i="5" s="1"/>
  <c r="J36" i="5"/>
  <c r="J56" i="5"/>
  <c r="J67" i="5"/>
  <c r="J27" i="5"/>
  <c r="J42" i="5"/>
  <c r="J75" i="5"/>
  <c r="W76" i="4"/>
  <c r="J76" i="4"/>
  <c r="X76" i="4" s="1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I75" i="4"/>
  <c r="H75" i="4"/>
  <c r="G75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W72" i="4"/>
  <c r="J72" i="4"/>
  <c r="J71" i="4" s="1"/>
  <c r="W71" i="4"/>
  <c r="V71" i="4"/>
  <c r="U71" i="4"/>
  <c r="T71" i="4"/>
  <c r="S71" i="4"/>
  <c r="R71" i="4"/>
  <c r="Q71" i="4"/>
  <c r="P71" i="4"/>
  <c r="O71" i="4"/>
  <c r="N71" i="4"/>
  <c r="M71" i="4"/>
  <c r="L71" i="4"/>
  <c r="K71" i="4"/>
  <c r="I71" i="4"/>
  <c r="H71" i="4"/>
  <c r="G71" i="4"/>
  <c r="X70" i="4"/>
  <c r="X69" i="4" s="1"/>
  <c r="W70" i="4"/>
  <c r="J70" i="4"/>
  <c r="J69" i="4" s="1"/>
  <c r="W69" i="4"/>
  <c r="V69" i="4"/>
  <c r="U69" i="4"/>
  <c r="T69" i="4"/>
  <c r="S69" i="4"/>
  <c r="R69" i="4"/>
  <c r="Q69" i="4"/>
  <c r="P69" i="4"/>
  <c r="O69" i="4"/>
  <c r="N69" i="4"/>
  <c r="M69" i="4"/>
  <c r="L69" i="4"/>
  <c r="K69" i="4"/>
  <c r="I69" i="4"/>
  <c r="H69" i="4"/>
  <c r="G69" i="4"/>
  <c r="W68" i="4"/>
  <c r="W67" i="4" s="1"/>
  <c r="J68" i="4"/>
  <c r="X68" i="4" s="1"/>
  <c r="X67" i="4" s="1"/>
  <c r="V67" i="4"/>
  <c r="U67" i="4"/>
  <c r="T67" i="4"/>
  <c r="S67" i="4"/>
  <c r="R67" i="4"/>
  <c r="Q67" i="4"/>
  <c r="P67" i="4"/>
  <c r="O67" i="4"/>
  <c r="N67" i="4"/>
  <c r="M67" i="4"/>
  <c r="L67" i="4"/>
  <c r="K67" i="4"/>
  <c r="I67" i="4"/>
  <c r="H67" i="4"/>
  <c r="G67" i="4"/>
  <c r="X65" i="4"/>
  <c r="X64" i="4" s="1"/>
  <c r="W65" i="4"/>
  <c r="J65" i="4"/>
  <c r="J64" i="4" s="1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I64" i="4"/>
  <c r="H64" i="4"/>
  <c r="G64" i="4"/>
  <c r="W62" i="4"/>
  <c r="W61" i="4" s="1"/>
  <c r="J62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X59" i="4"/>
  <c r="J59" i="4"/>
  <c r="W57" i="4"/>
  <c r="W56" i="4" s="1"/>
  <c r="J57" i="4"/>
  <c r="X57" i="4" s="1"/>
  <c r="X56" i="4" s="1"/>
  <c r="V56" i="4"/>
  <c r="U56" i="4"/>
  <c r="T56" i="4"/>
  <c r="S56" i="4"/>
  <c r="R56" i="4"/>
  <c r="Q56" i="4"/>
  <c r="P56" i="4"/>
  <c r="O56" i="4"/>
  <c r="N56" i="4"/>
  <c r="M56" i="4"/>
  <c r="L56" i="4"/>
  <c r="K56" i="4"/>
  <c r="I56" i="4"/>
  <c r="H56" i="4"/>
  <c r="G56" i="4"/>
  <c r="W53" i="4"/>
  <c r="J54" i="4"/>
  <c r="V53" i="4"/>
  <c r="U53" i="4"/>
  <c r="T53" i="4"/>
  <c r="S53" i="4"/>
  <c r="R53" i="4"/>
  <c r="Q53" i="4"/>
  <c r="P53" i="4"/>
  <c r="O53" i="4"/>
  <c r="N53" i="4"/>
  <c r="M53" i="4"/>
  <c r="K53" i="4"/>
  <c r="J53" i="4"/>
  <c r="I53" i="4"/>
  <c r="H53" i="4"/>
  <c r="G53" i="4"/>
  <c r="X51" i="4"/>
  <c r="J51" i="4"/>
  <c r="X49" i="4"/>
  <c r="X48" i="4" s="1"/>
  <c r="W49" i="4"/>
  <c r="J49" i="4"/>
  <c r="J48" i="4" s="1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I48" i="4"/>
  <c r="H48" i="4"/>
  <c r="G48" i="4"/>
  <c r="W46" i="4"/>
  <c r="X46" i="4" s="1"/>
  <c r="X45" i="4" s="1"/>
  <c r="J46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W43" i="4"/>
  <c r="J43" i="4"/>
  <c r="X43" i="4" s="1"/>
  <c r="X42" i="4" s="1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I42" i="4"/>
  <c r="H42" i="4"/>
  <c r="G42" i="4"/>
  <c r="W40" i="4"/>
  <c r="W39" i="4" s="1"/>
  <c r="J40" i="4"/>
  <c r="X40" i="4" s="1"/>
  <c r="X39" i="4" s="1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W37" i="4"/>
  <c r="W36" i="4" s="1"/>
  <c r="J37" i="4"/>
  <c r="X37" i="4" s="1"/>
  <c r="X36" i="4" s="1"/>
  <c r="V36" i="4"/>
  <c r="U36" i="4"/>
  <c r="U32" i="4" s="1"/>
  <c r="T36" i="4"/>
  <c r="S36" i="4"/>
  <c r="S32" i="4" s="1"/>
  <c r="R36" i="4"/>
  <c r="R32" i="4" s="1"/>
  <c r="Q36" i="4"/>
  <c r="Q32" i="4" s="1"/>
  <c r="P36" i="4"/>
  <c r="O36" i="4"/>
  <c r="N36" i="4"/>
  <c r="M36" i="4"/>
  <c r="L36" i="4"/>
  <c r="K36" i="4"/>
  <c r="K32" i="4" s="1"/>
  <c r="I36" i="4"/>
  <c r="I32" i="4" s="1"/>
  <c r="H36" i="4"/>
  <c r="G36" i="4"/>
  <c r="W34" i="4"/>
  <c r="J34" i="4"/>
  <c r="X34" i="4" s="1"/>
  <c r="X33" i="4" s="1"/>
  <c r="W33" i="4"/>
  <c r="V33" i="4"/>
  <c r="V32" i="4" s="1"/>
  <c r="U33" i="4"/>
  <c r="T33" i="4"/>
  <c r="T32" i="4" s="1"/>
  <c r="S33" i="4"/>
  <c r="R33" i="4"/>
  <c r="Q33" i="4"/>
  <c r="P33" i="4"/>
  <c r="O33" i="4"/>
  <c r="O32" i="4" s="1"/>
  <c r="N33" i="4"/>
  <c r="N32" i="4" s="1"/>
  <c r="M33" i="4"/>
  <c r="L33" i="4"/>
  <c r="K33" i="4"/>
  <c r="J33" i="4"/>
  <c r="I33" i="4"/>
  <c r="H33" i="4"/>
  <c r="G33" i="4"/>
  <c r="G32" i="4" s="1"/>
  <c r="P32" i="4"/>
  <c r="H32" i="4"/>
  <c r="X30" i="4"/>
  <c r="W30" i="4"/>
  <c r="J30" i="4"/>
  <c r="J28" i="4"/>
  <c r="X28" i="4" s="1"/>
  <c r="X27" i="4" s="1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I27" i="4"/>
  <c r="H27" i="4"/>
  <c r="G27" i="4"/>
  <c r="W25" i="4"/>
  <c r="W24" i="4" s="1"/>
  <c r="J25" i="4"/>
  <c r="X25" i="4" s="1"/>
  <c r="X24" i="4" s="1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G24" i="4"/>
  <c r="W22" i="4"/>
  <c r="W21" i="4" s="1"/>
  <c r="J22" i="4"/>
  <c r="X22" i="4" s="1"/>
  <c r="X21" i="4" s="1"/>
  <c r="V21" i="4"/>
  <c r="U21" i="4"/>
  <c r="T21" i="4"/>
  <c r="S21" i="4"/>
  <c r="R21" i="4"/>
  <c r="Q21" i="4"/>
  <c r="P21" i="4"/>
  <c r="O21" i="4"/>
  <c r="N21" i="4"/>
  <c r="M21" i="4"/>
  <c r="L21" i="4"/>
  <c r="K21" i="4"/>
  <c r="I21" i="4"/>
  <c r="H21" i="4"/>
  <c r="G21" i="4"/>
  <c r="X19" i="4"/>
  <c r="W19" i="4"/>
  <c r="J19" i="4"/>
  <c r="W17" i="4"/>
  <c r="W16" i="4" s="1"/>
  <c r="J17" i="4"/>
  <c r="J16" i="4" s="1"/>
  <c r="V16" i="4"/>
  <c r="U16" i="4"/>
  <c r="T16" i="4"/>
  <c r="S16" i="4"/>
  <c r="R16" i="4"/>
  <c r="Q16" i="4"/>
  <c r="P16" i="4"/>
  <c r="O16" i="4"/>
  <c r="N16" i="4"/>
  <c r="M16" i="4"/>
  <c r="L16" i="4"/>
  <c r="K16" i="4"/>
  <c r="I16" i="4"/>
  <c r="H16" i="4"/>
  <c r="G16" i="4"/>
  <c r="X14" i="4"/>
  <c r="X13" i="4" s="1"/>
  <c r="J14" i="4"/>
  <c r="W13" i="4"/>
  <c r="V13" i="4"/>
  <c r="V9" i="4" s="1"/>
  <c r="U13" i="4"/>
  <c r="U9" i="4" s="1"/>
  <c r="U8" i="4" s="1"/>
  <c r="T13" i="4"/>
  <c r="T9" i="4" s="1"/>
  <c r="T8" i="4" s="1"/>
  <c r="S13" i="4"/>
  <c r="R13" i="4"/>
  <c r="Q13" i="4"/>
  <c r="P13" i="4"/>
  <c r="P9" i="4" s="1"/>
  <c r="P8" i="4" s="1"/>
  <c r="O13" i="4"/>
  <c r="N13" i="4"/>
  <c r="N9" i="4" s="1"/>
  <c r="M13" i="4"/>
  <c r="M9" i="4" s="1"/>
  <c r="L13" i="4"/>
  <c r="L9" i="4" s="1"/>
  <c r="K13" i="4"/>
  <c r="J13" i="4"/>
  <c r="I13" i="4"/>
  <c r="H13" i="4"/>
  <c r="H9" i="4" s="1"/>
  <c r="H8" i="4" s="1"/>
  <c r="G13" i="4"/>
  <c r="W10" i="4"/>
  <c r="W9" i="4" s="1"/>
  <c r="J11" i="4"/>
  <c r="X11" i="4" s="1"/>
  <c r="X10" i="4" s="1"/>
  <c r="V10" i="4"/>
  <c r="U10" i="4"/>
  <c r="T10" i="4"/>
  <c r="S10" i="4"/>
  <c r="R10" i="4"/>
  <c r="R9" i="4" s="1"/>
  <c r="R8" i="4" s="1"/>
  <c r="Q10" i="4"/>
  <c r="Q9" i="4" s="1"/>
  <c r="Q8" i="4" s="1"/>
  <c r="P10" i="4"/>
  <c r="O10" i="4"/>
  <c r="O9" i="4" s="1"/>
  <c r="O8" i="4" s="1"/>
  <c r="N10" i="4"/>
  <c r="M10" i="4"/>
  <c r="K10" i="4"/>
  <c r="I10" i="4"/>
  <c r="I9" i="4" s="1"/>
  <c r="I8" i="4" s="1"/>
  <c r="H10" i="4"/>
  <c r="G10" i="4"/>
  <c r="G9" i="4" s="1"/>
  <c r="G8" i="4" s="1"/>
  <c r="S9" i="4"/>
  <c r="K9" i="4"/>
  <c r="L13" i="3"/>
  <c r="J8" i="6" l="1"/>
  <c r="W8" i="5"/>
  <c r="J9" i="5"/>
  <c r="J8" i="5" s="1"/>
  <c r="M32" i="4"/>
  <c r="M8" i="4" s="1"/>
  <c r="L32" i="4"/>
  <c r="K8" i="4"/>
  <c r="X54" i="4"/>
  <c r="X53" i="4" s="1"/>
  <c r="L8" i="4"/>
  <c r="N8" i="4"/>
  <c r="S8" i="4"/>
  <c r="X9" i="4"/>
  <c r="X74" i="4"/>
  <c r="X75" i="4"/>
  <c r="V8" i="4"/>
  <c r="J10" i="4"/>
  <c r="J36" i="4"/>
  <c r="X62" i="4"/>
  <c r="X61" i="4" s="1"/>
  <c r="J67" i="4"/>
  <c r="W45" i="4"/>
  <c r="W32" i="4" s="1"/>
  <c r="W8" i="4" s="1"/>
  <c r="X72" i="4"/>
  <c r="X71" i="4" s="1"/>
  <c r="J21" i="4"/>
  <c r="X17" i="4"/>
  <c r="X16" i="4" s="1"/>
  <c r="J27" i="4"/>
  <c r="J42" i="4"/>
  <c r="J75" i="4"/>
  <c r="J56" i="4"/>
  <c r="W76" i="3"/>
  <c r="W75" i="3" s="1"/>
  <c r="J76" i="3"/>
  <c r="X76" i="3" s="1"/>
  <c r="V75" i="3"/>
  <c r="U75" i="3"/>
  <c r="T75" i="3"/>
  <c r="S75" i="3"/>
  <c r="R75" i="3"/>
  <c r="Q75" i="3"/>
  <c r="P75" i="3"/>
  <c r="O75" i="3"/>
  <c r="N75" i="3"/>
  <c r="M75" i="3"/>
  <c r="L75" i="3"/>
  <c r="K75" i="3"/>
  <c r="I75" i="3"/>
  <c r="H75" i="3"/>
  <c r="G75" i="3"/>
  <c r="V74" i="3"/>
  <c r="U74" i="3"/>
  <c r="T74" i="3"/>
  <c r="S74" i="3"/>
  <c r="R74" i="3"/>
  <c r="Q74" i="3"/>
  <c r="P74" i="3"/>
  <c r="O74" i="3"/>
  <c r="N74" i="3"/>
  <c r="M74" i="3"/>
  <c r="L74" i="3"/>
  <c r="K74" i="3"/>
  <c r="I74" i="3"/>
  <c r="H74" i="3"/>
  <c r="G74" i="3"/>
  <c r="W72" i="3"/>
  <c r="J72" i="3"/>
  <c r="J71" i="3" s="1"/>
  <c r="W71" i="3"/>
  <c r="V71" i="3"/>
  <c r="U71" i="3"/>
  <c r="T71" i="3"/>
  <c r="S71" i="3"/>
  <c r="R71" i="3"/>
  <c r="Q71" i="3"/>
  <c r="P71" i="3"/>
  <c r="O71" i="3"/>
  <c r="N71" i="3"/>
  <c r="M71" i="3"/>
  <c r="L71" i="3"/>
  <c r="K71" i="3"/>
  <c r="I71" i="3"/>
  <c r="H71" i="3"/>
  <c r="G71" i="3"/>
  <c r="W70" i="3"/>
  <c r="J70" i="3"/>
  <c r="X70" i="3" s="1"/>
  <c r="X69" i="3" s="1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I69" i="3"/>
  <c r="H69" i="3"/>
  <c r="G69" i="3"/>
  <c r="W68" i="3"/>
  <c r="W67" i="3" s="1"/>
  <c r="J68" i="3"/>
  <c r="X68" i="3" s="1"/>
  <c r="X67" i="3" s="1"/>
  <c r="V67" i="3"/>
  <c r="U67" i="3"/>
  <c r="T67" i="3"/>
  <c r="S67" i="3"/>
  <c r="R67" i="3"/>
  <c r="Q67" i="3"/>
  <c r="P67" i="3"/>
  <c r="O67" i="3"/>
  <c r="N67" i="3"/>
  <c r="M67" i="3"/>
  <c r="L67" i="3"/>
  <c r="K67" i="3"/>
  <c r="I67" i="3"/>
  <c r="H67" i="3"/>
  <c r="G67" i="3"/>
  <c r="W65" i="3"/>
  <c r="J65" i="3"/>
  <c r="X65" i="3" s="1"/>
  <c r="X64" i="3" s="1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X62" i="3"/>
  <c r="X61" i="3" s="1"/>
  <c r="W62" i="3"/>
  <c r="J62" i="3"/>
  <c r="J61" i="3" s="1"/>
  <c r="W61" i="3"/>
  <c r="V61" i="3"/>
  <c r="U61" i="3"/>
  <c r="T61" i="3"/>
  <c r="S61" i="3"/>
  <c r="R61" i="3"/>
  <c r="Q61" i="3"/>
  <c r="P61" i="3"/>
  <c r="O61" i="3"/>
  <c r="N61" i="3"/>
  <c r="M61" i="3"/>
  <c r="L61" i="3"/>
  <c r="K61" i="3"/>
  <c r="I61" i="3"/>
  <c r="H61" i="3"/>
  <c r="G61" i="3"/>
  <c r="J59" i="3"/>
  <c r="X59" i="3" s="1"/>
  <c r="W57" i="3"/>
  <c r="X57" i="3" s="1"/>
  <c r="J57" i="3"/>
  <c r="V56" i="3"/>
  <c r="U56" i="3"/>
  <c r="T56" i="3"/>
  <c r="S56" i="3"/>
  <c r="R56" i="3"/>
  <c r="Q56" i="3"/>
  <c r="P56" i="3"/>
  <c r="O56" i="3"/>
  <c r="N56" i="3"/>
  <c r="M56" i="3"/>
  <c r="L56" i="3"/>
  <c r="K56" i="3"/>
  <c r="J56" i="3"/>
  <c r="I56" i="3"/>
  <c r="H56" i="3"/>
  <c r="G56" i="3"/>
  <c r="W54" i="3"/>
  <c r="J54" i="3"/>
  <c r="J53" i="3" s="1"/>
  <c r="W53" i="3"/>
  <c r="V53" i="3"/>
  <c r="U53" i="3"/>
  <c r="T53" i="3"/>
  <c r="S53" i="3"/>
  <c r="R53" i="3"/>
  <c r="Q53" i="3"/>
  <c r="P53" i="3"/>
  <c r="O53" i="3"/>
  <c r="N53" i="3"/>
  <c r="M53" i="3"/>
  <c r="L53" i="3"/>
  <c r="K53" i="3"/>
  <c r="I53" i="3"/>
  <c r="H53" i="3"/>
  <c r="G53" i="3"/>
  <c r="J51" i="3"/>
  <c r="X51" i="3" s="1"/>
  <c r="W49" i="3"/>
  <c r="J49" i="3"/>
  <c r="X49" i="3" s="1"/>
  <c r="W48" i="3"/>
  <c r="V48" i="3"/>
  <c r="U48" i="3"/>
  <c r="T48" i="3"/>
  <c r="S48" i="3"/>
  <c r="R48" i="3"/>
  <c r="Q48" i="3"/>
  <c r="P48" i="3"/>
  <c r="O48" i="3"/>
  <c r="N48" i="3"/>
  <c r="M48" i="3"/>
  <c r="L48" i="3"/>
  <c r="K48" i="3"/>
  <c r="J48" i="3"/>
  <c r="I48" i="3"/>
  <c r="H48" i="3"/>
  <c r="G48" i="3"/>
  <c r="W46" i="3"/>
  <c r="X46" i="3" s="1"/>
  <c r="X45" i="3" s="1"/>
  <c r="J46" i="3"/>
  <c r="J45" i="3" s="1"/>
  <c r="V45" i="3"/>
  <c r="U45" i="3"/>
  <c r="T45" i="3"/>
  <c r="S45" i="3"/>
  <c r="R45" i="3"/>
  <c r="Q45" i="3"/>
  <c r="P45" i="3"/>
  <c r="O45" i="3"/>
  <c r="N45" i="3"/>
  <c r="M45" i="3"/>
  <c r="L45" i="3"/>
  <c r="K45" i="3"/>
  <c r="I45" i="3"/>
  <c r="H45" i="3"/>
  <c r="G45" i="3"/>
  <c r="W43" i="3"/>
  <c r="W42" i="3" s="1"/>
  <c r="J43" i="3"/>
  <c r="X43" i="3" s="1"/>
  <c r="X42" i="3" s="1"/>
  <c r="V42" i="3"/>
  <c r="U42" i="3"/>
  <c r="T42" i="3"/>
  <c r="S42" i="3"/>
  <c r="R42" i="3"/>
  <c r="Q42" i="3"/>
  <c r="P42" i="3"/>
  <c r="O42" i="3"/>
  <c r="N42" i="3"/>
  <c r="M42" i="3"/>
  <c r="L42" i="3"/>
  <c r="K42" i="3"/>
  <c r="I42" i="3"/>
  <c r="H42" i="3"/>
  <c r="G42" i="3"/>
  <c r="W40" i="3"/>
  <c r="J40" i="3"/>
  <c r="X40" i="3" s="1"/>
  <c r="X39" i="3" s="1"/>
  <c r="W39" i="3"/>
  <c r="V39" i="3"/>
  <c r="U39" i="3"/>
  <c r="U32" i="3" s="1"/>
  <c r="T39" i="3"/>
  <c r="S39" i="3"/>
  <c r="R39" i="3"/>
  <c r="Q39" i="3"/>
  <c r="P39" i="3"/>
  <c r="O39" i="3"/>
  <c r="N39" i="3"/>
  <c r="M39" i="3"/>
  <c r="M32" i="3" s="1"/>
  <c r="L39" i="3"/>
  <c r="K39" i="3"/>
  <c r="I39" i="3"/>
  <c r="H39" i="3"/>
  <c r="G39" i="3"/>
  <c r="W37" i="3"/>
  <c r="X37" i="3" s="1"/>
  <c r="X36" i="3" s="1"/>
  <c r="J37" i="3"/>
  <c r="V36" i="3"/>
  <c r="V32" i="3" s="1"/>
  <c r="U36" i="3"/>
  <c r="T36" i="3"/>
  <c r="T32" i="3" s="1"/>
  <c r="S36" i="3"/>
  <c r="S32" i="3" s="1"/>
  <c r="R36" i="3"/>
  <c r="R32" i="3" s="1"/>
  <c r="Q36" i="3"/>
  <c r="P36" i="3"/>
  <c r="O36" i="3"/>
  <c r="N36" i="3"/>
  <c r="N32" i="3" s="1"/>
  <c r="M36" i="3"/>
  <c r="L36" i="3"/>
  <c r="K36" i="3"/>
  <c r="K32" i="3" s="1"/>
  <c r="J36" i="3"/>
  <c r="I36" i="3"/>
  <c r="H36" i="3"/>
  <c r="G36" i="3"/>
  <c r="W34" i="3"/>
  <c r="W33" i="3" s="1"/>
  <c r="J34" i="3"/>
  <c r="J33" i="3" s="1"/>
  <c r="V33" i="3"/>
  <c r="U33" i="3"/>
  <c r="T33" i="3"/>
  <c r="S33" i="3"/>
  <c r="R33" i="3"/>
  <c r="Q33" i="3"/>
  <c r="P33" i="3"/>
  <c r="P32" i="3" s="1"/>
  <c r="O33" i="3"/>
  <c r="O32" i="3" s="1"/>
  <c r="N33" i="3"/>
  <c r="M33" i="3"/>
  <c r="L33" i="3"/>
  <c r="K33" i="3"/>
  <c r="I33" i="3"/>
  <c r="H33" i="3"/>
  <c r="H32" i="3" s="1"/>
  <c r="G33" i="3"/>
  <c r="G32" i="3" s="1"/>
  <c r="Q32" i="3"/>
  <c r="I32" i="3"/>
  <c r="W30" i="3"/>
  <c r="W27" i="3" s="1"/>
  <c r="J30" i="3"/>
  <c r="X30" i="3" s="1"/>
  <c r="J28" i="3"/>
  <c r="X28" i="3" s="1"/>
  <c r="X27" i="3" s="1"/>
  <c r="V27" i="3"/>
  <c r="U27" i="3"/>
  <c r="T27" i="3"/>
  <c r="S27" i="3"/>
  <c r="R27" i="3"/>
  <c r="Q27" i="3"/>
  <c r="P27" i="3"/>
  <c r="P9" i="3" s="1"/>
  <c r="P8" i="3" s="1"/>
  <c r="O27" i="3"/>
  <c r="N27" i="3"/>
  <c r="M27" i="3"/>
  <c r="L27" i="3"/>
  <c r="K27" i="3"/>
  <c r="I27" i="3"/>
  <c r="H27" i="3"/>
  <c r="H9" i="3" s="1"/>
  <c r="H8" i="3" s="1"/>
  <c r="G27" i="3"/>
  <c r="W25" i="3"/>
  <c r="J25" i="3"/>
  <c r="X25" i="3" s="1"/>
  <c r="X24" i="3" s="1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I24" i="3"/>
  <c r="G24" i="3"/>
  <c r="W22" i="3"/>
  <c r="W21" i="3" s="1"/>
  <c r="J22" i="3"/>
  <c r="J21" i="3" s="1"/>
  <c r="V21" i="3"/>
  <c r="U21" i="3"/>
  <c r="T21" i="3"/>
  <c r="S21" i="3"/>
  <c r="R21" i="3"/>
  <c r="Q21" i="3"/>
  <c r="P21" i="3"/>
  <c r="O21" i="3"/>
  <c r="N21" i="3"/>
  <c r="M21" i="3"/>
  <c r="L21" i="3"/>
  <c r="K21" i="3"/>
  <c r="I21" i="3"/>
  <c r="H21" i="3"/>
  <c r="G21" i="3"/>
  <c r="W19" i="3"/>
  <c r="J19" i="3"/>
  <c r="X19" i="3" s="1"/>
  <c r="W17" i="3"/>
  <c r="W16" i="3" s="1"/>
  <c r="J17" i="3"/>
  <c r="J16" i="3" s="1"/>
  <c r="V16" i="3"/>
  <c r="U16" i="3"/>
  <c r="T16" i="3"/>
  <c r="S16" i="3"/>
  <c r="R16" i="3"/>
  <c r="Q16" i="3"/>
  <c r="P16" i="3"/>
  <c r="O16" i="3"/>
  <c r="N16" i="3"/>
  <c r="M16" i="3"/>
  <c r="L16" i="3"/>
  <c r="K16" i="3"/>
  <c r="I16" i="3"/>
  <c r="H16" i="3"/>
  <c r="G16" i="3"/>
  <c r="J14" i="3"/>
  <c r="J13" i="3" s="1"/>
  <c r="W13" i="3"/>
  <c r="V13" i="3"/>
  <c r="V9" i="3" s="1"/>
  <c r="V8" i="3" s="1"/>
  <c r="U13" i="3"/>
  <c r="U9" i="3" s="1"/>
  <c r="U8" i="3" s="1"/>
  <c r="T13" i="3"/>
  <c r="S13" i="3"/>
  <c r="R13" i="3"/>
  <c r="Q13" i="3"/>
  <c r="Q9" i="3" s="1"/>
  <c r="Q8" i="3" s="1"/>
  <c r="P13" i="3"/>
  <c r="O13" i="3"/>
  <c r="O9" i="3" s="1"/>
  <c r="O8" i="3" s="1"/>
  <c r="N13" i="3"/>
  <c r="N9" i="3" s="1"/>
  <c r="N8" i="3" s="1"/>
  <c r="M13" i="3"/>
  <c r="M9" i="3" s="1"/>
  <c r="M8" i="3" s="1"/>
  <c r="K13" i="3"/>
  <c r="I13" i="3"/>
  <c r="I9" i="3" s="1"/>
  <c r="I8" i="3" s="1"/>
  <c r="H13" i="3"/>
  <c r="G13" i="3"/>
  <c r="G9" i="3" s="1"/>
  <c r="G8" i="3" s="1"/>
  <c r="W11" i="3"/>
  <c r="W10" i="3" s="1"/>
  <c r="J11" i="3"/>
  <c r="V10" i="3"/>
  <c r="U10" i="3"/>
  <c r="T10" i="3"/>
  <c r="S10" i="3"/>
  <c r="S9" i="3" s="1"/>
  <c r="R10" i="3"/>
  <c r="R9" i="3" s="1"/>
  <c r="Q10" i="3"/>
  <c r="P10" i="3"/>
  <c r="O10" i="3"/>
  <c r="N10" i="3"/>
  <c r="M10" i="3"/>
  <c r="L10" i="3"/>
  <c r="L9" i="3" s="1"/>
  <c r="K10" i="3"/>
  <c r="K9" i="3" s="1"/>
  <c r="J10" i="3"/>
  <c r="I10" i="3"/>
  <c r="H10" i="3"/>
  <c r="G10" i="3"/>
  <c r="T9" i="3"/>
  <c r="T8" i="3" s="1"/>
  <c r="X32" i="4" l="1"/>
  <c r="X8" i="4"/>
  <c r="J32" i="4"/>
  <c r="J9" i="4"/>
  <c r="J8" i="4" s="1"/>
  <c r="W45" i="3"/>
  <c r="L32" i="3"/>
  <c r="L8" i="3" s="1"/>
  <c r="W9" i="3"/>
  <c r="R8" i="3"/>
  <c r="K8" i="3"/>
  <c r="S8" i="3"/>
  <c r="X56" i="3"/>
  <c r="X48" i="3"/>
  <c r="X75" i="3"/>
  <c r="X74" i="3"/>
  <c r="X11" i="3"/>
  <c r="X10" i="3" s="1"/>
  <c r="X9" i="3" s="1"/>
  <c r="X17" i="3"/>
  <c r="X16" i="3" s="1"/>
  <c r="X22" i="3"/>
  <c r="X21" i="3" s="1"/>
  <c r="J27" i="3"/>
  <c r="X34" i="3"/>
  <c r="X33" i="3" s="1"/>
  <c r="X32" i="3" s="1"/>
  <c r="X14" i="3"/>
  <c r="X13" i="3" s="1"/>
  <c r="W36" i="3"/>
  <c r="J39" i="3"/>
  <c r="J32" i="3" s="1"/>
  <c r="W56" i="3"/>
  <c r="W74" i="3"/>
  <c r="J74" i="3"/>
  <c r="X54" i="3"/>
  <c r="X53" i="3" s="1"/>
  <c r="J24" i="3"/>
  <c r="J9" i="3" s="1"/>
  <c r="J69" i="3"/>
  <c r="J42" i="3"/>
  <c r="X72" i="3"/>
  <c r="X71" i="3" s="1"/>
  <c r="J67" i="3"/>
  <c r="J75" i="3"/>
  <c r="W76" i="2"/>
  <c r="W74" i="2" s="1"/>
  <c r="J76" i="2"/>
  <c r="X76" i="2" s="1"/>
  <c r="W75" i="2"/>
  <c r="V75" i="2"/>
  <c r="U75" i="2"/>
  <c r="T75" i="2"/>
  <c r="S75" i="2"/>
  <c r="R75" i="2"/>
  <c r="Q75" i="2"/>
  <c r="P75" i="2"/>
  <c r="O75" i="2"/>
  <c r="N75" i="2"/>
  <c r="M75" i="2"/>
  <c r="L75" i="2"/>
  <c r="K75" i="2"/>
  <c r="J75" i="2"/>
  <c r="I75" i="2"/>
  <c r="H75" i="2"/>
  <c r="G75" i="2"/>
  <c r="V74" i="2"/>
  <c r="U74" i="2"/>
  <c r="T74" i="2"/>
  <c r="S74" i="2"/>
  <c r="R74" i="2"/>
  <c r="Q74" i="2"/>
  <c r="P74" i="2"/>
  <c r="O74" i="2"/>
  <c r="N74" i="2"/>
  <c r="M74" i="2"/>
  <c r="L74" i="2"/>
  <c r="K74" i="2"/>
  <c r="J74" i="2"/>
  <c r="I74" i="2"/>
  <c r="H74" i="2"/>
  <c r="G74" i="2"/>
  <c r="X72" i="2"/>
  <c r="X71" i="2" s="1"/>
  <c r="W72" i="2"/>
  <c r="J72" i="2"/>
  <c r="J71" i="2" s="1"/>
  <c r="W71" i="2"/>
  <c r="V71" i="2"/>
  <c r="U71" i="2"/>
  <c r="T71" i="2"/>
  <c r="S71" i="2"/>
  <c r="R71" i="2"/>
  <c r="Q71" i="2"/>
  <c r="P71" i="2"/>
  <c r="O71" i="2"/>
  <c r="N71" i="2"/>
  <c r="M71" i="2"/>
  <c r="L71" i="2"/>
  <c r="K71" i="2"/>
  <c r="I71" i="2"/>
  <c r="H71" i="2"/>
  <c r="G71" i="2"/>
  <c r="W70" i="2"/>
  <c r="W69" i="2" s="1"/>
  <c r="J70" i="2"/>
  <c r="V69" i="2"/>
  <c r="U69" i="2"/>
  <c r="T69" i="2"/>
  <c r="S69" i="2"/>
  <c r="R69" i="2"/>
  <c r="Q69" i="2"/>
  <c r="P69" i="2"/>
  <c r="O69" i="2"/>
  <c r="N69" i="2"/>
  <c r="M69" i="2"/>
  <c r="L69" i="2"/>
  <c r="K69" i="2"/>
  <c r="J69" i="2"/>
  <c r="I69" i="2"/>
  <c r="H69" i="2"/>
  <c r="G69" i="2"/>
  <c r="W68" i="2"/>
  <c r="J68" i="2"/>
  <c r="X68" i="2" s="1"/>
  <c r="X67" i="2" s="1"/>
  <c r="W67" i="2"/>
  <c r="V67" i="2"/>
  <c r="U67" i="2"/>
  <c r="T67" i="2"/>
  <c r="S67" i="2"/>
  <c r="R67" i="2"/>
  <c r="Q67" i="2"/>
  <c r="P67" i="2"/>
  <c r="O67" i="2"/>
  <c r="N67" i="2"/>
  <c r="M67" i="2"/>
  <c r="L67" i="2"/>
  <c r="K67" i="2"/>
  <c r="I67" i="2"/>
  <c r="H67" i="2"/>
  <c r="G67" i="2"/>
  <c r="W65" i="2"/>
  <c r="W64" i="2" s="1"/>
  <c r="J65" i="2"/>
  <c r="X65" i="2" s="1"/>
  <c r="X64" i="2" s="1"/>
  <c r="V64" i="2"/>
  <c r="U64" i="2"/>
  <c r="T64" i="2"/>
  <c r="S64" i="2"/>
  <c r="R64" i="2"/>
  <c r="Q64" i="2"/>
  <c r="P64" i="2"/>
  <c r="O64" i="2"/>
  <c r="N64" i="2"/>
  <c r="M64" i="2"/>
  <c r="L64" i="2"/>
  <c r="K64" i="2"/>
  <c r="J64" i="2"/>
  <c r="I64" i="2"/>
  <c r="H64" i="2"/>
  <c r="G64" i="2"/>
  <c r="W62" i="2"/>
  <c r="W61" i="2" s="1"/>
  <c r="J62" i="2"/>
  <c r="J61" i="2" s="1"/>
  <c r="V61" i="2"/>
  <c r="U61" i="2"/>
  <c r="T61" i="2"/>
  <c r="S61" i="2"/>
  <c r="R61" i="2"/>
  <c r="Q61" i="2"/>
  <c r="P61" i="2"/>
  <c r="O61" i="2"/>
  <c r="N61" i="2"/>
  <c r="M61" i="2"/>
  <c r="L61" i="2"/>
  <c r="K61" i="2"/>
  <c r="I61" i="2"/>
  <c r="H61" i="2"/>
  <c r="G61" i="2"/>
  <c r="J59" i="2"/>
  <c r="X59" i="2" s="1"/>
  <c r="W57" i="2"/>
  <c r="W56" i="2" s="1"/>
  <c r="J57" i="2"/>
  <c r="J56" i="2" s="1"/>
  <c r="V56" i="2"/>
  <c r="U56" i="2"/>
  <c r="T56" i="2"/>
  <c r="S56" i="2"/>
  <c r="R56" i="2"/>
  <c r="Q56" i="2"/>
  <c r="P56" i="2"/>
  <c r="O56" i="2"/>
  <c r="N56" i="2"/>
  <c r="M56" i="2"/>
  <c r="L56" i="2"/>
  <c r="K56" i="2"/>
  <c r="I56" i="2"/>
  <c r="H56" i="2"/>
  <c r="G56" i="2"/>
  <c r="X54" i="2"/>
  <c r="X53" i="2" s="1"/>
  <c r="W54" i="2"/>
  <c r="J54" i="2"/>
  <c r="W53" i="2"/>
  <c r="V53" i="2"/>
  <c r="U53" i="2"/>
  <c r="T53" i="2"/>
  <c r="S53" i="2"/>
  <c r="R53" i="2"/>
  <c r="Q53" i="2"/>
  <c r="P53" i="2"/>
  <c r="O53" i="2"/>
  <c r="N53" i="2"/>
  <c r="M53" i="2"/>
  <c r="L53" i="2"/>
  <c r="K53" i="2"/>
  <c r="J53" i="2"/>
  <c r="I53" i="2"/>
  <c r="H53" i="2"/>
  <c r="G53" i="2"/>
  <c r="J51" i="2"/>
  <c r="X51" i="2" s="1"/>
  <c r="W49" i="2"/>
  <c r="W48" i="2" s="1"/>
  <c r="J49" i="2"/>
  <c r="X49" i="2" s="1"/>
  <c r="X48" i="2" s="1"/>
  <c r="V48" i="2"/>
  <c r="U48" i="2"/>
  <c r="T48" i="2"/>
  <c r="S48" i="2"/>
  <c r="R48" i="2"/>
  <c r="Q48" i="2"/>
  <c r="P48" i="2"/>
  <c r="O48" i="2"/>
  <c r="N48" i="2"/>
  <c r="M48" i="2"/>
  <c r="L48" i="2"/>
  <c r="K48" i="2"/>
  <c r="I48" i="2"/>
  <c r="H48" i="2"/>
  <c r="G48" i="2"/>
  <c r="W46" i="2"/>
  <c r="W45" i="2" s="1"/>
  <c r="J46" i="2"/>
  <c r="X46" i="2" s="1"/>
  <c r="X45" i="2" s="1"/>
  <c r="V45" i="2"/>
  <c r="U45" i="2"/>
  <c r="T45" i="2"/>
  <c r="S45" i="2"/>
  <c r="R45" i="2"/>
  <c r="Q45" i="2"/>
  <c r="P45" i="2"/>
  <c r="O45" i="2"/>
  <c r="N45" i="2"/>
  <c r="M45" i="2"/>
  <c r="L45" i="2"/>
  <c r="K45" i="2"/>
  <c r="I45" i="2"/>
  <c r="H45" i="2"/>
  <c r="G45" i="2"/>
  <c r="W43" i="2"/>
  <c r="J43" i="2"/>
  <c r="X43" i="2" s="1"/>
  <c r="X42" i="2" s="1"/>
  <c r="W42" i="2"/>
  <c r="V42" i="2"/>
  <c r="U42" i="2"/>
  <c r="T42" i="2"/>
  <c r="S42" i="2"/>
  <c r="R42" i="2"/>
  <c r="Q42" i="2"/>
  <c r="P42" i="2"/>
  <c r="O42" i="2"/>
  <c r="N42" i="2"/>
  <c r="M42" i="2"/>
  <c r="L42" i="2"/>
  <c r="K42" i="2"/>
  <c r="J42" i="2"/>
  <c r="I42" i="2"/>
  <c r="H42" i="2"/>
  <c r="G42" i="2"/>
  <c r="X40" i="2"/>
  <c r="X39" i="2" s="1"/>
  <c r="W40" i="2"/>
  <c r="J40" i="2"/>
  <c r="J39" i="2" s="1"/>
  <c r="W39" i="2"/>
  <c r="V39" i="2"/>
  <c r="U39" i="2"/>
  <c r="T39" i="2"/>
  <c r="T32" i="2" s="1"/>
  <c r="S39" i="2"/>
  <c r="R39" i="2"/>
  <c r="Q39" i="2"/>
  <c r="P39" i="2"/>
  <c r="O39" i="2"/>
  <c r="N39" i="2"/>
  <c r="M39" i="2"/>
  <c r="L39" i="2"/>
  <c r="K39" i="2"/>
  <c r="I39" i="2"/>
  <c r="H39" i="2"/>
  <c r="G39" i="2"/>
  <c r="W37" i="2"/>
  <c r="W36" i="2" s="1"/>
  <c r="J37" i="2"/>
  <c r="J36" i="2" s="1"/>
  <c r="V36" i="2"/>
  <c r="U36" i="2"/>
  <c r="T36" i="2"/>
  <c r="S36" i="2"/>
  <c r="R36" i="2"/>
  <c r="R32" i="2" s="1"/>
  <c r="Q36" i="2"/>
  <c r="Q32" i="2" s="1"/>
  <c r="P36" i="2"/>
  <c r="P32" i="2" s="1"/>
  <c r="O36" i="2"/>
  <c r="N36" i="2"/>
  <c r="M36" i="2"/>
  <c r="L36" i="2"/>
  <c r="K36" i="2"/>
  <c r="I36" i="2"/>
  <c r="I32" i="2" s="1"/>
  <c r="H36" i="2"/>
  <c r="H32" i="2" s="1"/>
  <c r="G36" i="2"/>
  <c r="X34" i="2"/>
  <c r="X33" i="2" s="1"/>
  <c r="W34" i="2"/>
  <c r="J34" i="2"/>
  <c r="W33" i="2"/>
  <c r="V33" i="2"/>
  <c r="V32" i="2" s="1"/>
  <c r="U33" i="2"/>
  <c r="U32" i="2" s="1"/>
  <c r="T33" i="2"/>
  <c r="S33" i="2"/>
  <c r="S32" i="2" s="1"/>
  <c r="R33" i="2"/>
  <c r="Q33" i="2"/>
  <c r="P33" i="2"/>
  <c r="O33" i="2"/>
  <c r="N33" i="2"/>
  <c r="N32" i="2" s="1"/>
  <c r="M33" i="2"/>
  <c r="M32" i="2" s="1"/>
  <c r="L33" i="2"/>
  <c r="K33" i="2"/>
  <c r="K32" i="2" s="1"/>
  <c r="J33" i="2"/>
  <c r="I33" i="2"/>
  <c r="H33" i="2"/>
  <c r="G33" i="2"/>
  <c r="O32" i="2"/>
  <c r="G32" i="2"/>
  <c r="W30" i="2"/>
  <c r="W27" i="2" s="1"/>
  <c r="J30" i="2"/>
  <c r="X30" i="2" s="1"/>
  <c r="J28" i="2"/>
  <c r="X28" i="2" s="1"/>
  <c r="X27" i="2" s="1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W25" i="2"/>
  <c r="W24" i="2" s="1"/>
  <c r="J25" i="2"/>
  <c r="J24" i="2" s="1"/>
  <c r="V24" i="2"/>
  <c r="U24" i="2"/>
  <c r="T24" i="2"/>
  <c r="S24" i="2"/>
  <c r="R24" i="2"/>
  <c r="Q24" i="2"/>
  <c r="P24" i="2"/>
  <c r="O24" i="2"/>
  <c r="N24" i="2"/>
  <c r="M24" i="2"/>
  <c r="L24" i="2"/>
  <c r="K24" i="2"/>
  <c r="I24" i="2"/>
  <c r="G24" i="2"/>
  <c r="W22" i="2"/>
  <c r="J22" i="2"/>
  <c r="X22" i="2" s="1"/>
  <c r="X21" i="2" s="1"/>
  <c r="W21" i="2"/>
  <c r="V21" i="2"/>
  <c r="U21" i="2"/>
  <c r="T21" i="2"/>
  <c r="S21" i="2"/>
  <c r="R21" i="2"/>
  <c r="Q21" i="2"/>
  <c r="P21" i="2"/>
  <c r="O21" i="2"/>
  <c r="N21" i="2"/>
  <c r="M21" i="2"/>
  <c r="L21" i="2"/>
  <c r="K21" i="2"/>
  <c r="I21" i="2"/>
  <c r="H21" i="2"/>
  <c r="G21" i="2"/>
  <c r="W19" i="2"/>
  <c r="W16" i="2" s="1"/>
  <c r="J19" i="2"/>
  <c r="X19" i="2" s="1"/>
  <c r="W17" i="2"/>
  <c r="J17" i="2"/>
  <c r="X17" i="2" s="1"/>
  <c r="V16" i="2"/>
  <c r="U16" i="2"/>
  <c r="T16" i="2"/>
  <c r="S16" i="2"/>
  <c r="R16" i="2"/>
  <c r="Q16" i="2"/>
  <c r="P16" i="2"/>
  <c r="O16" i="2"/>
  <c r="O9" i="2" s="1"/>
  <c r="O8" i="2" s="1"/>
  <c r="N16" i="2"/>
  <c r="M16" i="2"/>
  <c r="L16" i="2"/>
  <c r="K16" i="2"/>
  <c r="I16" i="2"/>
  <c r="H16" i="2"/>
  <c r="G16" i="2"/>
  <c r="G9" i="2" s="1"/>
  <c r="G8" i="2" s="1"/>
  <c r="J14" i="2"/>
  <c r="X14" i="2" s="1"/>
  <c r="X13" i="2" s="1"/>
  <c r="W13" i="2"/>
  <c r="V13" i="2"/>
  <c r="U13" i="2"/>
  <c r="U9" i="2" s="1"/>
  <c r="U8" i="2" s="1"/>
  <c r="T13" i="2"/>
  <c r="T9" i="2" s="1"/>
  <c r="T8" i="2" s="1"/>
  <c r="S13" i="2"/>
  <c r="S9" i="2" s="1"/>
  <c r="S8" i="2" s="1"/>
  <c r="R13" i="2"/>
  <c r="Q13" i="2"/>
  <c r="P13" i="2"/>
  <c r="O13" i="2"/>
  <c r="N13" i="2"/>
  <c r="M13" i="2"/>
  <c r="M9" i="2" s="1"/>
  <c r="L13" i="2"/>
  <c r="K13" i="2"/>
  <c r="K9" i="2" s="1"/>
  <c r="K8" i="2" s="1"/>
  <c r="I13" i="2"/>
  <c r="H13" i="2"/>
  <c r="G13" i="2"/>
  <c r="W11" i="2"/>
  <c r="W10" i="2" s="1"/>
  <c r="J11" i="2"/>
  <c r="J10" i="2" s="1"/>
  <c r="V10" i="2"/>
  <c r="V9" i="2" s="1"/>
  <c r="V8" i="2" s="1"/>
  <c r="U10" i="2"/>
  <c r="T10" i="2"/>
  <c r="S10" i="2"/>
  <c r="R10" i="2"/>
  <c r="Q10" i="2"/>
  <c r="Q9" i="2" s="1"/>
  <c r="P10" i="2"/>
  <c r="P9" i="2" s="1"/>
  <c r="O10" i="2"/>
  <c r="N10" i="2"/>
  <c r="N9" i="2" s="1"/>
  <c r="N8" i="2" s="1"/>
  <c r="M10" i="2"/>
  <c r="L10" i="2"/>
  <c r="K10" i="2"/>
  <c r="I10" i="2"/>
  <c r="I9" i="2" s="1"/>
  <c r="H10" i="2"/>
  <c r="H9" i="2" s="1"/>
  <c r="G10" i="2"/>
  <c r="R9" i="2"/>
  <c r="R8" i="2" s="1"/>
  <c r="W32" i="3" l="1"/>
  <c r="W8" i="3" s="1"/>
  <c r="X8" i="3"/>
  <c r="J8" i="3"/>
  <c r="L32" i="2"/>
  <c r="X25" i="2"/>
  <c r="X24" i="2" s="1"/>
  <c r="W9" i="2"/>
  <c r="L9" i="2"/>
  <c r="W32" i="2"/>
  <c r="P8" i="2"/>
  <c r="H8" i="2"/>
  <c r="Q8" i="2"/>
  <c r="I8" i="2"/>
  <c r="X16" i="2"/>
  <c r="M8" i="2"/>
  <c r="X74" i="2"/>
  <c r="X75" i="2"/>
  <c r="J45" i="2"/>
  <c r="J32" i="2" s="1"/>
  <c r="J48" i="2"/>
  <c r="J13" i="2"/>
  <c r="X62" i="2"/>
  <c r="X61" i="2" s="1"/>
  <c r="X11" i="2"/>
  <c r="X10" i="2" s="1"/>
  <c r="X9" i="2" s="1"/>
  <c r="J16" i="2"/>
  <c r="J9" i="2" s="1"/>
  <c r="J21" i="2"/>
  <c r="X37" i="2"/>
  <c r="X36" i="2" s="1"/>
  <c r="X32" i="2" s="1"/>
  <c r="X57" i="2"/>
  <c r="X56" i="2" s="1"/>
  <c r="J67" i="2"/>
  <c r="X70" i="2"/>
  <c r="X69" i="2" s="1"/>
  <c r="H32" i="1"/>
  <c r="I32" i="1"/>
  <c r="J32" i="1"/>
  <c r="L32" i="1"/>
  <c r="M32" i="1"/>
  <c r="N32" i="1"/>
  <c r="O32" i="1"/>
  <c r="P32" i="1"/>
  <c r="Q32" i="1"/>
  <c r="R32" i="1"/>
  <c r="S32" i="1"/>
  <c r="T32" i="1"/>
  <c r="U32" i="1"/>
  <c r="V32" i="1"/>
  <c r="G32" i="1"/>
  <c r="W72" i="1"/>
  <c r="J72" i="1"/>
  <c r="X72" i="1" s="1"/>
  <c r="X71" i="1" s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I71" i="1"/>
  <c r="H71" i="1"/>
  <c r="G71" i="1"/>
  <c r="W70" i="1"/>
  <c r="W69" i="1" s="1"/>
  <c r="J70" i="1"/>
  <c r="J69" i="1" s="1"/>
  <c r="V69" i="1"/>
  <c r="U69" i="1"/>
  <c r="T69" i="1"/>
  <c r="S69" i="1"/>
  <c r="R69" i="1"/>
  <c r="Q69" i="1"/>
  <c r="P69" i="1"/>
  <c r="O69" i="1"/>
  <c r="N69" i="1"/>
  <c r="M69" i="1"/>
  <c r="L69" i="1"/>
  <c r="K69" i="1"/>
  <c r="I69" i="1"/>
  <c r="H69" i="1"/>
  <c r="G69" i="1"/>
  <c r="G74" i="1"/>
  <c r="H74" i="1"/>
  <c r="I74" i="1"/>
  <c r="K74" i="1"/>
  <c r="L74" i="1"/>
  <c r="M74" i="1"/>
  <c r="N74" i="1"/>
  <c r="O74" i="1"/>
  <c r="P74" i="1"/>
  <c r="Q74" i="1"/>
  <c r="R74" i="1"/>
  <c r="S74" i="1"/>
  <c r="T74" i="1"/>
  <c r="U74" i="1"/>
  <c r="V74" i="1"/>
  <c r="L8" i="2" l="1"/>
  <c r="W8" i="2"/>
  <c r="J8" i="2"/>
  <c r="X8" i="2"/>
  <c r="J71" i="1"/>
  <c r="X70" i="1"/>
  <c r="X69" i="1" s="1"/>
  <c r="W76" i="1"/>
  <c r="W74" i="1" s="1"/>
  <c r="J76" i="1"/>
  <c r="J75" i="1" s="1"/>
  <c r="V75" i="1"/>
  <c r="U75" i="1"/>
  <c r="T75" i="1"/>
  <c r="S75" i="1"/>
  <c r="R75" i="1"/>
  <c r="Q75" i="1"/>
  <c r="P75" i="1"/>
  <c r="O75" i="1"/>
  <c r="N75" i="1"/>
  <c r="M75" i="1"/>
  <c r="L75" i="1"/>
  <c r="K75" i="1"/>
  <c r="I75" i="1"/>
  <c r="H75" i="1"/>
  <c r="G75" i="1"/>
  <c r="W68" i="1"/>
  <c r="W67" i="1" s="1"/>
  <c r="J68" i="1"/>
  <c r="J67" i="1" s="1"/>
  <c r="V67" i="1"/>
  <c r="U67" i="1"/>
  <c r="T67" i="1"/>
  <c r="S67" i="1"/>
  <c r="R67" i="1"/>
  <c r="Q67" i="1"/>
  <c r="P67" i="1"/>
  <c r="O67" i="1"/>
  <c r="N67" i="1"/>
  <c r="M67" i="1"/>
  <c r="L67" i="1"/>
  <c r="K67" i="1"/>
  <c r="I67" i="1"/>
  <c r="H67" i="1"/>
  <c r="G67" i="1"/>
  <c r="W65" i="1"/>
  <c r="W64" i="1" s="1"/>
  <c r="J65" i="1"/>
  <c r="X65" i="1" s="1"/>
  <c r="X64" i="1" s="1"/>
  <c r="V64" i="1"/>
  <c r="U64" i="1"/>
  <c r="T64" i="1"/>
  <c r="S64" i="1"/>
  <c r="R64" i="1"/>
  <c r="Q64" i="1"/>
  <c r="P64" i="1"/>
  <c r="O64" i="1"/>
  <c r="N64" i="1"/>
  <c r="M64" i="1"/>
  <c r="L64" i="1"/>
  <c r="K64" i="1"/>
  <c r="I64" i="1"/>
  <c r="H64" i="1"/>
  <c r="G64" i="1"/>
  <c r="W62" i="1"/>
  <c r="W61" i="1" s="1"/>
  <c r="J62" i="1"/>
  <c r="J61" i="1" s="1"/>
  <c r="V61" i="1"/>
  <c r="U61" i="1"/>
  <c r="T61" i="1"/>
  <c r="S61" i="1"/>
  <c r="R61" i="1"/>
  <c r="Q61" i="1"/>
  <c r="P61" i="1"/>
  <c r="O61" i="1"/>
  <c r="N61" i="1"/>
  <c r="M61" i="1"/>
  <c r="L61" i="1"/>
  <c r="K61" i="1"/>
  <c r="I61" i="1"/>
  <c r="H61" i="1"/>
  <c r="G61" i="1"/>
  <c r="J59" i="1"/>
  <c r="X59" i="1" s="1"/>
  <c r="W57" i="1"/>
  <c r="W56" i="1" s="1"/>
  <c r="J57" i="1"/>
  <c r="V56" i="1"/>
  <c r="U56" i="1"/>
  <c r="T56" i="1"/>
  <c r="S56" i="1"/>
  <c r="R56" i="1"/>
  <c r="Q56" i="1"/>
  <c r="P56" i="1"/>
  <c r="O56" i="1"/>
  <c r="N56" i="1"/>
  <c r="M56" i="1"/>
  <c r="L56" i="1"/>
  <c r="K56" i="1"/>
  <c r="I56" i="1"/>
  <c r="H56" i="1"/>
  <c r="G56" i="1"/>
  <c r="W54" i="1"/>
  <c r="W53" i="1" s="1"/>
  <c r="J54" i="1"/>
  <c r="V53" i="1"/>
  <c r="U53" i="1"/>
  <c r="T53" i="1"/>
  <c r="S53" i="1"/>
  <c r="R53" i="1"/>
  <c r="Q53" i="1"/>
  <c r="P53" i="1"/>
  <c r="O53" i="1"/>
  <c r="N53" i="1"/>
  <c r="M53" i="1"/>
  <c r="L53" i="1"/>
  <c r="K53" i="1"/>
  <c r="I53" i="1"/>
  <c r="H53" i="1"/>
  <c r="G53" i="1"/>
  <c r="J51" i="1"/>
  <c r="X51" i="1" s="1"/>
  <c r="W49" i="1"/>
  <c r="W48" i="1" s="1"/>
  <c r="J49" i="1"/>
  <c r="V48" i="1"/>
  <c r="U48" i="1"/>
  <c r="T48" i="1"/>
  <c r="S48" i="1"/>
  <c r="R48" i="1"/>
  <c r="Q48" i="1"/>
  <c r="P48" i="1"/>
  <c r="O48" i="1"/>
  <c r="N48" i="1"/>
  <c r="M48" i="1"/>
  <c r="L48" i="1"/>
  <c r="K48" i="1"/>
  <c r="I48" i="1"/>
  <c r="H48" i="1"/>
  <c r="G48" i="1"/>
  <c r="W46" i="1"/>
  <c r="J46" i="1"/>
  <c r="J45" i="1" s="1"/>
  <c r="V45" i="1"/>
  <c r="U45" i="1"/>
  <c r="T45" i="1"/>
  <c r="S45" i="1"/>
  <c r="R45" i="1"/>
  <c r="Q45" i="1"/>
  <c r="P45" i="1"/>
  <c r="O45" i="1"/>
  <c r="N45" i="1"/>
  <c r="M45" i="1"/>
  <c r="L45" i="1"/>
  <c r="K45" i="1"/>
  <c r="I45" i="1"/>
  <c r="H45" i="1"/>
  <c r="G45" i="1"/>
  <c r="W43" i="1"/>
  <c r="W42" i="1" s="1"/>
  <c r="J43" i="1"/>
  <c r="V42" i="1"/>
  <c r="U42" i="1"/>
  <c r="T42" i="1"/>
  <c r="S42" i="1"/>
  <c r="R42" i="1"/>
  <c r="Q42" i="1"/>
  <c r="P42" i="1"/>
  <c r="O42" i="1"/>
  <c r="N42" i="1"/>
  <c r="M42" i="1"/>
  <c r="L42" i="1"/>
  <c r="K42" i="1"/>
  <c r="I42" i="1"/>
  <c r="H42" i="1"/>
  <c r="G42" i="1"/>
  <c r="W40" i="1"/>
  <c r="W39" i="1" s="1"/>
  <c r="J40" i="1"/>
  <c r="V39" i="1"/>
  <c r="U39" i="1"/>
  <c r="T39" i="1"/>
  <c r="S39" i="1"/>
  <c r="R39" i="1"/>
  <c r="Q39" i="1"/>
  <c r="P39" i="1"/>
  <c r="O39" i="1"/>
  <c r="N39" i="1"/>
  <c r="M39" i="1"/>
  <c r="L39" i="1"/>
  <c r="K39" i="1"/>
  <c r="I39" i="1"/>
  <c r="H39" i="1"/>
  <c r="G39" i="1"/>
  <c r="W37" i="1"/>
  <c r="W36" i="1" s="1"/>
  <c r="J37" i="1"/>
  <c r="J36" i="1" s="1"/>
  <c r="V36" i="1"/>
  <c r="U36" i="1"/>
  <c r="T36" i="1"/>
  <c r="S36" i="1"/>
  <c r="R36" i="1"/>
  <c r="Q36" i="1"/>
  <c r="P36" i="1"/>
  <c r="O36" i="1"/>
  <c r="N36" i="1"/>
  <c r="M36" i="1"/>
  <c r="L36" i="1"/>
  <c r="K36" i="1"/>
  <c r="I36" i="1"/>
  <c r="H36" i="1"/>
  <c r="G36" i="1"/>
  <c r="W34" i="1"/>
  <c r="W33" i="1" s="1"/>
  <c r="W32" i="1" s="1"/>
  <c r="J34" i="1"/>
  <c r="V33" i="1"/>
  <c r="U33" i="1"/>
  <c r="T33" i="1"/>
  <c r="S33" i="1"/>
  <c r="R33" i="1"/>
  <c r="Q33" i="1"/>
  <c r="P33" i="1"/>
  <c r="O33" i="1"/>
  <c r="N33" i="1"/>
  <c r="M33" i="1"/>
  <c r="L33" i="1"/>
  <c r="K33" i="1"/>
  <c r="K32" i="1" s="1"/>
  <c r="I33" i="1"/>
  <c r="H33" i="1"/>
  <c r="G33" i="1"/>
  <c r="W30" i="1"/>
  <c r="J30" i="1"/>
  <c r="J28" i="1"/>
  <c r="X28" i="1" s="1"/>
  <c r="V27" i="1"/>
  <c r="U27" i="1"/>
  <c r="T27" i="1"/>
  <c r="S27" i="1"/>
  <c r="R27" i="1"/>
  <c r="Q27" i="1"/>
  <c r="P27" i="1"/>
  <c r="O27" i="1"/>
  <c r="N27" i="1"/>
  <c r="M27" i="1"/>
  <c r="L27" i="1"/>
  <c r="K27" i="1"/>
  <c r="I27" i="1"/>
  <c r="H27" i="1"/>
  <c r="G27" i="1"/>
  <c r="W25" i="1"/>
  <c r="W24" i="1" s="1"/>
  <c r="J25" i="1"/>
  <c r="J24" i="1" s="1"/>
  <c r="V24" i="1"/>
  <c r="U24" i="1"/>
  <c r="T24" i="1"/>
  <c r="S24" i="1"/>
  <c r="R24" i="1"/>
  <c r="Q24" i="1"/>
  <c r="P24" i="1"/>
  <c r="O24" i="1"/>
  <c r="N24" i="1"/>
  <c r="M24" i="1"/>
  <c r="L24" i="1"/>
  <c r="K24" i="1"/>
  <c r="I24" i="1"/>
  <c r="G24" i="1"/>
  <c r="W22" i="1"/>
  <c r="J22" i="1"/>
  <c r="J21" i="1" s="1"/>
  <c r="V21" i="1"/>
  <c r="U21" i="1"/>
  <c r="T21" i="1"/>
  <c r="S21" i="1"/>
  <c r="R21" i="1"/>
  <c r="Q21" i="1"/>
  <c r="P21" i="1"/>
  <c r="O21" i="1"/>
  <c r="N21" i="1"/>
  <c r="M21" i="1"/>
  <c r="L21" i="1"/>
  <c r="K21" i="1"/>
  <c r="I21" i="1"/>
  <c r="H21" i="1"/>
  <c r="G21" i="1"/>
  <c r="W19" i="1"/>
  <c r="J19" i="1"/>
  <c r="W17" i="1"/>
  <c r="J17" i="1"/>
  <c r="V16" i="1"/>
  <c r="U16" i="1"/>
  <c r="T16" i="1"/>
  <c r="S16" i="1"/>
  <c r="R16" i="1"/>
  <c r="Q16" i="1"/>
  <c r="P16" i="1"/>
  <c r="O16" i="1"/>
  <c r="N16" i="1"/>
  <c r="M16" i="1"/>
  <c r="L16" i="1"/>
  <c r="K16" i="1"/>
  <c r="I16" i="1"/>
  <c r="H16" i="1"/>
  <c r="G16" i="1"/>
  <c r="J14" i="1"/>
  <c r="J13" i="1" s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I13" i="1"/>
  <c r="H13" i="1"/>
  <c r="G13" i="1"/>
  <c r="W11" i="1"/>
  <c r="W10" i="1" s="1"/>
  <c r="J11" i="1"/>
  <c r="J10" i="1" s="1"/>
  <c r="V10" i="1"/>
  <c r="U10" i="1"/>
  <c r="T10" i="1"/>
  <c r="S10" i="1"/>
  <c r="R10" i="1"/>
  <c r="Q10" i="1"/>
  <c r="P10" i="1"/>
  <c r="O10" i="1"/>
  <c r="N10" i="1"/>
  <c r="M10" i="1"/>
  <c r="L10" i="1"/>
  <c r="K10" i="1"/>
  <c r="I10" i="1"/>
  <c r="H10" i="1"/>
  <c r="G10" i="1"/>
  <c r="X17" i="1" l="1"/>
  <c r="X54" i="1"/>
  <c r="X53" i="1" s="1"/>
  <c r="T9" i="1"/>
  <c r="T8" i="1" s="1"/>
  <c r="N9" i="1"/>
  <c r="V9" i="1"/>
  <c r="X62" i="1"/>
  <c r="X61" i="1" s="1"/>
  <c r="X30" i="1"/>
  <c r="X27" i="1" s="1"/>
  <c r="S9" i="1"/>
  <c r="I9" i="1"/>
  <c r="I8" i="1" s="1"/>
  <c r="J16" i="1"/>
  <c r="P9" i="1"/>
  <c r="L9" i="1"/>
  <c r="R9" i="1"/>
  <c r="H9" i="1"/>
  <c r="Q9" i="1"/>
  <c r="J56" i="1"/>
  <c r="M9" i="1"/>
  <c r="M8" i="1" s="1"/>
  <c r="U9" i="1"/>
  <c r="J48" i="1"/>
  <c r="W21" i="1"/>
  <c r="W75" i="1"/>
  <c r="X76" i="1"/>
  <c r="X74" i="1" s="1"/>
  <c r="J74" i="1"/>
  <c r="O9" i="1"/>
  <c r="W27" i="1"/>
  <c r="X40" i="1"/>
  <c r="X39" i="1" s="1"/>
  <c r="X49" i="1"/>
  <c r="X48" i="1" s="1"/>
  <c r="J39" i="1"/>
  <c r="X68" i="1"/>
  <c r="X67" i="1" s="1"/>
  <c r="X46" i="1"/>
  <c r="X45" i="1" s="1"/>
  <c r="G9" i="1"/>
  <c r="X43" i="1"/>
  <c r="X42" i="1" s="1"/>
  <c r="X34" i="1"/>
  <c r="X33" i="1" s="1"/>
  <c r="X32" i="1" s="1"/>
  <c r="X25" i="1"/>
  <c r="X24" i="1" s="1"/>
  <c r="X22" i="1"/>
  <c r="W16" i="1"/>
  <c r="K9" i="1"/>
  <c r="X11" i="1"/>
  <c r="X10" i="1" s="1"/>
  <c r="X75" i="1"/>
  <c r="X37" i="1"/>
  <c r="X36" i="1" s="1"/>
  <c r="X57" i="1"/>
  <c r="X56" i="1" s="1"/>
  <c r="J64" i="1"/>
  <c r="X14" i="1"/>
  <c r="X13" i="1" s="1"/>
  <c r="X19" i="1"/>
  <c r="J27" i="1"/>
  <c r="J42" i="1"/>
  <c r="J33" i="1"/>
  <c r="J53" i="1"/>
  <c r="W45" i="1"/>
  <c r="X16" i="1" l="1"/>
  <c r="W9" i="1"/>
  <c r="J9" i="1"/>
  <c r="O8" i="1"/>
  <c r="P8" i="1"/>
  <c r="V8" i="1"/>
  <c r="L8" i="1"/>
  <c r="S8" i="1"/>
  <c r="N8" i="1"/>
  <c r="U8" i="1"/>
  <c r="H8" i="1"/>
  <c r="R8" i="1"/>
  <c r="X21" i="1"/>
  <c r="Q8" i="1"/>
  <c r="G8" i="1"/>
  <c r="J8" i="1"/>
  <c r="K8" i="1"/>
  <c r="W8" i="1"/>
  <c r="X9" i="1" l="1"/>
  <c r="X8" i="1" s="1"/>
  <c r="X14" i="6"/>
  <c r="X13" i="6" s="1"/>
  <c r="X9" i="6" s="1"/>
  <c r="X8" i="6" s="1"/>
  <c r="W13" i="6"/>
  <c r="W8" i="6" s="1"/>
</calcChain>
</file>

<file path=xl/comments1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5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6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7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8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9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0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1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2.xml><?xml version="1.0" encoding="utf-8"?>
<comments xmlns="http://schemas.openxmlformats.org/spreadsheetml/2006/main">
  <authors>
    <author>frodas</author>
  </authors>
  <commentList>
    <comment ref="O77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3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4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5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6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7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8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9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0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1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2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3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4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5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6.xml><?xml version="1.0" encoding="utf-8"?>
<comments xmlns="http://schemas.openxmlformats.org/spreadsheetml/2006/main">
  <authors>
    <author>frodas</author>
  </authors>
  <commentList>
    <comment ref="O85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7.xml><?xml version="1.0" encoding="utf-8"?>
<comments xmlns="http://schemas.openxmlformats.org/spreadsheetml/2006/main">
  <authors>
    <author>frodas</author>
  </authors>
  <commentList>
    <comment ref="O85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8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9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0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1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2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3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4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5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6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7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8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9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0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1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2.xml><?xml version="1.0" encoding="utf-8"?>
<comments xmlns="http://schemas.openxmlformats.org/spreadsheetml/2006/main">
  <authors>
    <author>frodas</author>
  </authors>
  <commentList>
    <comment ref="O87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3.xml><?xml version="1.0" encoding="utf-8"?>
<comments xmlns="http://schemas.openxmlformats.org/spreadsheetml/2006/main">
  <authors>
    <author>frodas</author>
  </authors>
  <commentList>
    <comment ref="O87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4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5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6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7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8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9.xml><?xml version="1.0" encoding="utf-8"?>
<comments xmlns="http://schemas.openxmlformats.org/spreadsheetml/2006/main">
  <authors>
    <author>frodas</author>
  </authors>
  <commentList>
    <comment ref="O6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sharedStrings.xml><?xml version="1.0" encoding="utf-8"?>
<sst xmlns="http://schemas.openxmlformats.org/spreadsheetml/2006/main" count="6360" uniqueCount="170">
  <si>
    <t>MINISTERIO DE AGRICULTURA GANADERIA Y ALIMENTACION</t>
  </si>
  <si>
    <t>ADMINISTRACION FINANCIERA</t>
  </si>
  <si>
    <t>DEPARTAMENTO DE PROGRAMACION Y PRESUPUESTO</t>
  </si>
  <si>
    <t>PROGRAMA 99 "PARTIDAS NO ASIGNABLES A PROGRAMAS"</t>
  </si>
  <si>
    <t>Actividad y/o Proyecto</t>
  </si>
  <si>
    <t>Fte.</t>
  </si>
  <si>
    <t>Gpo. Gto</t>
  </si>
  <si>
    <t>Ub. Geo</t>
  </si>
  <si>
    <t>Org</t>
  </si>
  <si>
    <t>Corr</t>
  </si>
  <si>
    <t xml:space="preserve">Débito </t>
  </si>
  <si>
    <t>Crédito</t>
  </si>
  <si>
    <t>Vigente</t>
  </si>
  <si>
    <t>Enero</t>
  </si>
  <si>
    <t xml:space="preserve">Febrero 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</si>
  <si>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</si>
  <si>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</si>
  <si>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</si>
  <si>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</si>
  <si>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</si>
  <si>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</si>
  <si>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</si>
  <si>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</si>
  <si>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</si>
  <si>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</si>
  <si>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 xml:space="preserve">Devengado </t>
  </si>
  <si>
    <t>Saldos Disponibles por Trasladar</t>
  </si>
  <si>
    <t>TOTAL</t>
  </si>
  <si>
    <t>Subtotal</t>
  </si>
  <si>
    <t xml:space="preserve">Instituto Nacional de Bosques                                  -INAB- </t>
  </si>
  <si>
    <t>(NIT 842944-8), Código Receptor de Transferencias 00420</t>
  </si>
  <si>
    <t>0101</t>
  </si>
  <si>
    <t xml:space="preserve">Instituto de Ciencia y Tecnología Agrícolas                                                                  -ICTA-                                       </t>
  </si>
  <si>
    <t>(NIT 172375-8), Código Receptor de Transferencias 00402</t>
  </si>
  <si>
    <t xml:space="preserve">Escuela Nacional de Agricultura                    -ENCA-                                     </t>
  </si>
  <si>
    <t>(NIT 499895-2), Código Receptor de Transferencia 00311, Nota: el aporte sigue vigente con las bases legales cada año.</t>
  </si>
  <si>
    <t>0115</t>
  </si>
  <si>
    <t xml:space="preserve">Instituto Nacional de Comercializacion Agricola  -INDECA- </t>
  </si>
  <si>
    <t>(NIT 319016-1), Código Receptor de Transferencias 00421</t>
  </si>
  <si>
    <t xml:space="preserve"> Instituto Nacional de Comercializacion a traves de PMA                                                                         -Logística-</t>
  </si>
  <si>
    <t>(NIT 319016-1),  Código Receptor de Transferencias 00421</t>
  </si>
  <si>
    <t>Fondo de Tierras                                                                   -FONTIERRAS-</t>
  </si>
  <si>
    <t>(NIT 2295321-3), Código Receptor de Transferencia 00351</t>
  </si>
  <si>
    <t>Aporte al Fondo de Pensionados del INTA -FOPINTA-</t>
  </si>
  <si>
    <t>(NIT 2705211-7),  Código Receptor de Transferencia 00073, Nota: el aporte sigue vigente con las bases legales cada año</t>
  </si>
  <si>
    <t>Fundación Defensores de la Naturaleza</t>
  </si>
  <si>
    <t>(NIT 559877-K), Código Receptor de Transferencias 00785</t>
  </si>
  <si>
    <t>Fondo Internacional de Desarrollo Agrícola -FIDA-(Membresia)</t>
  </si>
  <si>
    <t>(NIT FIDA), Código Receptor de Transferencias 00787</t>
  </si>
  <si>
    <t>Programa Mosca del Mediterraneo           -MOSCAMED-</t>
  </si>
  <si>
    <t>(NIT 259654-7), Código Receptor de Transferencias 00452, Nota: el aporte sigue vigente con las bases legales cada año.</t>
  </si>
  <si>
    <t>Proteccion de Bosques Tropicales y Manejo de cuencas                                                                 -Plan Trifinio-</t>
  </si>
  <si>
    <t>(NIT 2314662-1) Codigo Receptor 0207</t>
  </si>
  <si>
    <t>Aporte Asociacion de Desarrollo Integral de Nororiente                                                              -ADIN-</t>
  </si>
  <si>
    <t>(NIT 3312509-0), Código Receptor de Transferencia 00785</t>
  </si>
  <si>
    <t>Organización de las Naciones Unidas                                                        -FAO-</t>
  </si>
  <si>
    <r>
      <t xml:space="preserve">(NIT 3987518-0), Código Receptor de Transferencia 00786, Montos Pendientes en $ 206,613.90 y </t>
    </r>
    <r>
      <rPr>
        <i/>
        <sz val="8"/>
        <rFont val="Calibri"/>
        <family val="2"/>
      </rPr>
      <t>€</t>
    </r>
    <r>
      <rPr>
        <i/>
        <sz val="8"/>
        <rFont val="Arial"/>
        <family val="2"/>
      </rPr>
      <t xml:space="preserve"> 183,935.11  y Gastos administ. Membresia Q. 360,000.00 y Q 720,000.00  periodo 2010-2011. Nota: el aporte sigue vigente con las bases legales cada año.</t>
    </r>
  </si>
  <si>
    <t>.</t>
  </si>
  <si>
    <t>Programa Mundial de Alimentos                                                                -PMA-</t>
  </si>
  <si>
    <t>(NIT 347480-1), Código Receptor de Transferencia 10076</t>
  </si>
  <si>
    <t>Centro Agropecuario Centroamericano                                        -CAC-</t>
  </si>
  <si>
    <t>(NIT 371684-8), Código Receptor de Transferencia 00415</t>
  </si>
  <si>
    <t>Instituto Interam. Coop. Agricola                                   -IICA-</t>
  </si>
  <si>
    <t>Centro Agronomico Tropical                                     -CATIE-</t>
  </si>
  <si>
    <t>(NIT 533690-2), Código Receptor de Transferencia 0160</t>
  </si>
  <si>
    <t xml:space="preserve">Asociacion Guatemalteca Historia Nacional Zoologico La Aurora  </t>
  </si>
  <si>
    <t xml:space="preserve">   (NIT 635507-2), Código Receptor de Transferencia 00095</t>
  </si>
  <si>
    <t>DESEMBOLSOS DE  APORTES AÑO  2015</t>
  </si>
  <si>
    <t>Guatemala,  26  de Enero  2015</t>
  </si>
  <si>
    <t xml:space="preserve">PARTIDAS NO ASIGNABLES A PROGRAMAS                                           APOYO A LAS ENTIDADES DESCENTRALIZADAS Y AUTONOMAS                                                                        2015-1113-0012-201-99-00-000-01 </t>
  </si>
  <si>
    <t xml:space="preserve">APORTES A ASOCIACIONES E INSTITUCIONES, ORGANISMOS NACIONALES REGIONALES E INTERNACIONALES                                                                                                           2015-1113-0012-201-99-00-000-02                                                                                                                         </t>
  </si>
  <si>
    <t>Aportes Culturales                                                2015-1113-0012-201-99-00-000-03</t>
  </si>
  <si>
    <t>MESES AÑO 2015</t>
  </si>
  <si>
    <t>Aprobado 2015</t>
  </si>
  <si>
    <t xml:space="preserve">Coordinadora Nacional Indigena y Campesina -CONIC-                                 </t>
  </si>
  <si>
    <r>
      <t>Instituto Panamericano Geografia e Historia -IPGH</t>
    </r>
    <r>
      <rPr>
        <sz val="10"/>
        <rFont val="Arial"/>
        <family val="2"/>
      </rPr>
      <t>-</t>
    </r>
  </si>
  <si>
    <t>(NIT IPGH), Código Receptor de Transferencia 0160</t>
  </si>
  <si>
    <t xml:space="preserve">(NIT ), Código Receptor de Transferencia </t>
  </si>
  <si>
    <t>Guatemala,  09 de Febrero  2015</t>
  </si>
  <si>
    <t>Guatemala,  16 de Febrero  2015</t>
  </si>
  <si>
    <t>Guatemala,  23 de Febrero  2015</t>
  </si>
  <si>
    <t>Cuota gastos Pertenencia FAO ROMA DOLARES AÑO 2015  Q.445,182.06</t>
  </si>
  <si>
    <t>Cuota gastos Pertenencia FAO ROMA EUROS AÑO 2015  Q.534,869.12</t>
  </si>
  <si>
    <t>Guatemala,  234de Febrero  2015</t>
  </si>
  <si>
    <t>Guatemala,  25 de Febrero  2015</t>
  </si>
  <si>
    <t xml:space="preserve"> </t>
  </si>
  <si>
    <t>Cuota Gastos Administrativos FAO GUATEMA Q.360,000.00</t>
  </si>
  <si>
    <t xml:space="preserve">(NIT 8877692-1, Código Receptor de Transferencia </t>
  </si>
  <si>
    <t>Guatemala,  05 de Marzo  2015</t>
  </si>
  <si>
    <t>Guatemala,  09 de Marzo  2015</t>
  </si>
  <si>
    <t>Guatemala,  24 de Marzo  2015</t>
  </si>
  <si>
    <t>Cuota de pertenencia año 2015 en dolares Q392,262.18</t>
  </si>
  <si>
    <t>Cuota de pertenencia año 2015 en dolares Q.343,420.20</t>
  </si>
  <si>
    <t>Guatemala,  25 de Marzo  2015</t>
  </si>
  <si>
    <t>Complemento de Aporte Q.4,500,000.00</t>
  </si>
  <si>
    <t>Complemento de Aporte Q.1,000,000.00</t>
  </si>
  <si>
    <t>Complemento de Aporte  Q.500,000.00</t>
  </si>
  <si>
    <t>Guatemala,  26 de Marzo  2015</t>
  </si>
  <si>
    <t>Complemento de Aporte Q.2,000,000.00</t>
  </si>
  <si>
    <t>Guatemala,  08 DE ABRIL  2015</t>
  </si>
  <si>
    <t>Guatemala,  09 DE ABRIL  2015</t>
  </si>
  <si>
    <t>Guatemala,  20 DE ABRIL  2015</t>
  </si>
  <si>
    <t>Complemento de Aporte de Q.500,000.00</t>
  </si>
  <si>
    <t>Guatemala,  22 DE ABRIL  2015</t>
  </si>
  <si>
    <t>Guatemala,  23 DE ABRIL  2015</t>
  </si>
  <si>
    <t>Complemento de Aporte  Q.2,000.000.00</t>
  </si>
  <si>
    <t>Complemento de Aporte Q.775,000.00</t>
  </si>
  <si>
    <t>Complemento de Aporte Q.500,000.00</t>
  </si>
  <si>
    <t>Complemento de Aporte Q.250,000.00</t>
  </si>
  <si>
    <t>Guatemala,  24 DE ABRIL  2015</t>
  </si>
  <si>
    <t>1ER PAGO DE MEBRESIA Q.968,286.25</t>
  </si>
  <si>
    <t>Guatemala,  27 DE ABRIL  2015</t>
  </si>
  <si>
    <t>Guatemala,  28 DE ABRIL  2015</t>
  </si>
  <si>
    <t>Complemento de Aporte  Q.1,283,684.00</t>
  </si>
  <si>
    <t>Complemento de Aporte  Q.1,500.000.00</t>
  </si>
  <si>
    <t>Q.1,500,000.00</t>
  </si>
  <si>
    <t>Q.666,666.00</t>
  </si>
  <si>
    <t>Q.1,000,000.00</t>
  </si>
  <si>
    <t>Q.2,402,217.00</t>
  </si>
  <si>
    <t>Q.188,200.95</t>
  </si>
  <si>
    <t>Q.200,000.00</t>
  </si>
  <si>
    <t>Q.250,000.00</t>
  </si>
  <si>
    <t>Q.1,250,000.00</t>
  </si>
  <si>
    <t>Q.333,333.00</t>
  </si>
  <si>
    <t>Guatemala,  12 DE MAYO 2015</t>
  </si>
  <si>
    <t>Guatemala,  19 DE MAYO 2015</t>
  </si>
  <si>
    <t>Q.500,000.00</t>
  </si>
  <si>
    <t>(NIT 665010-4), Código Receptor de Transferencia  0706</t>
  </si>
  <si>
    <r>
      <t>Agencia Española de Cooperacion Internacional de Desarrollo -AECID</t>
    </r>
    <r>
      <rPr>
        <sz val="10"/>
        <rFont val="Arial"/>
        <family val="2"/>
      </rPr>
      <t>-</t>
    </r>
  </si>
  <si>
    <t>Pago interes de mora Subvención "Apoyo a las Politicas Publicas de Seguridad Alimentaria Gob de Guate" Q.20,597.57</t>
  </si>
  <si>
    <t>Guatemala,  22 DE MAYO 2015</t>
  </si>
  <si>
    <t>Guatemala,  26 DE MAYO 2015</t>
  </si>
  <si>
    <r>
      <t xml:space="preserve">Aporte para pagar los costos asociados de la contribucion de especie consistente de 1000 toneladas metricas de arroz y 3000 toneladas de frijol  </t>
    </r>
    <r>
      <rPr>
        <b/>
        <sz val="9"/>
        <color theme="1"/>
        <rFont val="Arial"/>
        <family val="2"/>
      </rPr>
      <t>Q.11,509,771.77</t>
    </r>
  </si>
  <si>
    <t>Complemento de Aporte Q.383524.00</t>
  </si>
  <si>
    <t>Complemento de Aporte Q.2,500,000.00</t>
  </si>
  <si>
    <t>Complemento de Aporte Q.1,689,548.00</t>
  </si>
  <si>
    <t>Complemento de Aporte 2,000,000.00</t>
  </si>
  <si>
    <t>Complemento de Aporte Q.1,400,000.00</t>
  </si>
  <si>
    <t>Guatemala,  27 DE MAYO 2015</t>
  </si>
  <si>
    <t>Complemento de Aporte Q.1,573,072.00</t>
  </si>
  <si>
    <t>Q.768,776.00</t>
  </si>
  <si>
    <t>Guatemala,  10 DE JUNIO 2015</t>
  </si>
  <si>
    <t>Guatemala,  15 DE JUNIO 2015</t>
  </si>
  <si>
    <t>1,000.000.00</t>
  </si>
  <si>
    <t>Guatemala,  19 DE JUNIO 2015</t>
  </si>
  <si>
    <t>Guatemala,  22 DE JUNIO 2015</t>
  </si>
  <si>
    <t>Guatemala,  24 DE JUNIO 2015</t>
  </si>
  <si>
    <t>Complemento de aporte Q.456,957.00</t>
  </si>
  <si>
    <t>Guatemala,  13 DE JULIO 2015</t>
  </si>
  <si>
    <t>Guatemala,  20 DE JULIO 2015</t>
  </si>
  <si>
    <t>Guatemala,  27 DE JULIO 2015</t>
  </si>
  <si>
    <t>Guatemala,  18 de Agosto 2015</t>
  </si>
  <si>
    <t>Guatemala,  24 de Agosto 2015</t>
  </si>
  <si>
    <t>Guatemala,  26 de Agosto 2015</t>
  </si>
  <si>
    <t>Guatemala,  27 de Agosto 2015</t>
  </si>
  <si>
    <t>Guatemala,  25 de Septiembre 2015</t>
  </si>
  <si>
    <t>Guatemala,  28 de Septiembre 2015</t>
  </si>
  <si>
    <t>Pago Extraordinario Q.204,152.00</t>
  </si>
  <si>
    <t>Guatemala,  27 de Octubre 2015</t>
  </si>
  <si>
    <t>Guatemala,  28 de Octubre 2015</t>
  </si>
  <si>
    <r>
      <t xml:space="preserve">Aporte para pagar los costos asociados de la contribucion de especie consistente de 1000 toneladas metricas de arroz y 3000 toneladas de frijol  </t>
    </r>
    <r>
      <rPr>
        <b/>
        <sz val="9"/>
        <color theme="1"/>
        <rFont val="Arial"/>
        <family val="2"/>
      </rPr>
      <t>Q.11,463052.08</t>
    </r>
  </si>
  <si>
    <t>Pago interes de mora Subvención "Apoyo a las Politicas Publicas de Seguridad Alimentaria Gob de Guate" Q.21,015.99</t>
  </si>
  <si>
    <t>Guatemala,  26 de Noviembre 2015</t>
  </si>
  <si>
    <t xml:space="preserve">  </t>
  </si>
  <si>
    <t>&lt;</t>
  </si>
  <si>
    <t>Guatemala,  29 de Diciembre 2015</t>
  </si>
  <si>
    <r>
      <t xml:space="preserve">(NIT 3987518-0), Código Receptor de Transferencia 00786, Montos Pendientes en $ 206,613.90 y </t>
    </r>
    <r>
      <rPr>
        <i/>
        <sz val="12"/>
        <rFont val="Calibri"/>
        <family val="2"/>
      </rPr>
      <t>€</t>
    </r>
    <r>
      <rPr>
        <i/>
        <sz val="12"/>
        <rFont val="Arial"/>
        <family val="2"/>
      </rPr>
      <t xml:space="preserve"> 183,935.11  y Gastos administ. Membresia Q. 360,000.00 y Q 720,000.00  periodo 2010-2011. Nota: el aporte sigue vigente con las bases legales cada año.</t>
    </r>
  </si>
  <si>
    <r>
      <t>Instituto Panamericano Geografia e Historia -IPGH</t>
    </r>
    <r>
      <rPr>
        <sz val="12"/>
        <rFont val="Arial"/>
        <family val="2"/>
      </rPr>
      <t>-</t>
    </r>
  </si>
  <si>
    <r>
      <t>Agencia Española de Cooperacion Internacional de Desarrollo -AECID</t>
    </r>
    <r>
      <rPr>
        <sz val="12"/>
        <rFont val="Arial"/>
        <family val="2"/>
      </rPr>
      <t>-</t>
    </r>
  </si>
  <si>
    <r>
      <t xml:space="preserve">Aporte para pagar los costos asociados de la contribucion de especie consistente de 1000 toneladas metricas de arroz y 3000 toneladas de frijol  </t>
    </r>
    <r>
      <rPr>
        <b/>
        <sz val="10"/>
        <color theme="1"/>
        <rFont val="Arial"/>
        <family val="2"/>
      </rPr>
      <t>Q.11,463052.08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</si>
</sst>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8" formatCode="&quot;Q&quot;#,##0.00_);[Red]\(&quot;Q&quot;#,##0.00\)"/>
    <numFmt numFmtId="43" formatCode="_(* #,##0.00_);_(* \(#,##0.00\);_(* &quot;-&quot;??_);_(@_)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9"/>
      <name val="Arial Black"/>
      <family val="2"/>
    </font>
    <font>
      <b/>
      <sz val="10"/>
      <name val="Arial Black"/>
      <family val="2"/>
    </font>
    <font>
      <b/>
      <i/>
      <sz val="9"/>
      <name val="Arial"/>
      <family val="2"/>
    </font>
    <font>
      <b/>
      <i/>
      <sz val="9"/>
      <name val="Arial Black"/>
      <family val="2"/>
    </font>
    <font>
      <b/>
      <sz val="9"/>
      <name val="Bernard MT Condensed"/>
      <family val="1"/>
    </font>
    <font>
      <i/>
      <u/>
      <sz val="9"/>
      <name val="Arial Black"/>
      <family val="2"/>
    </font>
    <font>
      <b/>
      <sz val="10"/>
      <name val="Arial"/>
      <family val="2"/>
    </font>
    <font>
      <b/>
      <sz val="7"/>
      <name val="Arial"/>
      <family val="2"/>
    </font>
    <font>
      <b/>
      <i/>
      <sz val="10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b/>
      <i/>
      <sz val="8"/>
      <name val="Arial"/>
      <family val="2"/>
    </font>
    <font>
      <i/>
      <u/>
      <sz val="10"/>
      <name val="Arial Black"/>
      <family val="2"/>
    </font>
    <font>
      <i/>
      <sz val="8"/>
      <name val="Calibri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sz val="8"/>
      <color theme="0"/>
      <name val="Arial"/>
      <family val="2"/>
    </font>
    <font>
      <b/>
      <sz val="9"/>
      <color theme="1"/>
      <name val="Arial"/>
      <family val="2"/>
    </font>
    <font>
      <sz val="11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Arial"/>
      <family val="2"/>
    </font>
    <font>
      <b/>
      <i/>
      <sz val="12"/>
      <name val="Arial"/>
      <family val="2"/>
    </font>
    <font>
      <i/>
      <sz val="12"/>
      <name val="Arial"/>
      <family val="2"/>
    </font>
    <font>
      <b/>
      <sz val="12"/>
      <name val="Bernard MT Condensed"/>
      <family val="1"/>
    </font>
    <font>
      <i/>
      <sz val="12"/>
      <name val="Calibri"/>
      <family val="2"/>
    </font>
    <font>
      <b/>
      <i/>
      <sz val="10"/>
      <name val="Arial Black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 style="thin">
        <color indexed="64"/>
      </left>
      <right/>
      <top style="medium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hair">
        <color theme="6" tint="-0.499984740745262"/>
      </bottom>
      <diagonal/>
    </border>
    <border>
      <left/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/>
      <right style="medium">
        <color indexed="64"/>
      </right>
      <top style="medium">
        <color indexed="64"/>
      </top>
      <bottom style="hair">
        <color theme="6" tint="-0.4999847407452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theme="6" tint="-0.499984740745262"/>
      </top>
      <bottom/>
      <diagonal/>
    </border>
    <border>
      <left style="thin">
        <color indexed="64"/>
      </left>
      <right style="thin">
        <color indexed="64"/>
      </right>
      <top style="hair">
        <color theme="6" tint="-0.499984740745262"/>
      </top>
      <bottom style="hair">
        <color indexed="64"/>
      </bottom>
      <diagonal/>
    </border>
    <border>
      <left style="thin">
        <color indexed="64"/>
      </left>
      <right/>
      <top style="hair">
        <color theme="6" tint="-0.499984740745262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theme="6" tint="-0.499984740745262"/>
      </top>
      <bottom style="hair">
        <color indexed="64"/>
      </bottom>
      <diagonal/>
    </border>
    <border>
      <left/>
      <right style="thin">
        <color indexed="64"/>
      </right>
      <top style="hair">
        <color theme="6" tint="-0.499984740745262"/>
      </top>
      <bottom style="hair">
        <color indexed="64"/>
      </bottom>
      <diagonal/>
    </border>
    <border>
      <left/>
      <right style="medium">
        <color indexed="64"/>
      </right>
      <top style="hair">
        <color theme="6" tint="-0.499984740745262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theme="6" tint="-0.499984740745262"/>
      </bottom>
      <diagonal/>
    </border>
    <border>
      <left style="thin">
        <color indexed="64"/>
      </left>
      <right/>
      <top style="hair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theme="6" tint="-0.499984740745262"/>
      </bottom>
      <diagonal/>
    </border>
    <border>
      <left/>
      <right style="thin">
        <color indexed="64"/>
      </right>
      <top style="hair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/>
      <bottom style="hair">
        <color theme="6" tint="-0.499984740745262"/>
      </bottom>
      <diagonal/>
    </border>
    <border>
      <left/>
      <right style="medium">
        <color indexed="64"/>
      </right>
      <top style="hair">
        <color indexed="64"/>
      </top>
      <bottom style="hair">
        <color theme="6" tint="-0.499984740745262"/>
      </bottom>
      <diagonal/>
    </border>
    <border>
      <left style="medium">
        <color indexed="64"/>
      </left>
      <right style="thin">
        <color indexed="64"/>
      </right>
      <top style="hair">
        <color theme="0" tint="-0.1499679555650502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 style="thin">
        <color indexed="64"/>
      </left>
      <right/>
      <top style="hair">
        <color theme="6" tint="-0.499984740745262"/>
      </top>
      <bottom style="thick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theme="6" tint="-0.499984740745262"/>
      </top>
      <bottom style="thick">
        <color indexed="64"/>
      </bottom>
      <diagonal/>
    </border>
    <border>
      <left/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/>
      <right style="medium">
        <color indexed="64"/>
      </right>
      <top style="hair">
        <color theme="6" tint="-0.499984740745262"/>
      </top>
      <bottom style="thick">
        <color indexed="64"/>
      </bottom>
      <diagonal/>
    </border>
    <border>
      <left/>
      <right style="medium">
        <color indexed="64"/>
      </right>
      <top/>
      <bottom style="hair">
        <color theme="6" tint="-0.499984740745262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87">
    <xf numFmtId="0" fontId="0" fillId="0" borderId="0" xfId="0"/>
    <xf numFmtId="43" fontId="4" fillId="0" borderId="0" xfId="1" applyFont="1" applyFill="1" applyAlignment="1">
      <alignment horizontal="left"/>
    </xf>
    <xf numFmtId="0" fontId="5" fillId="2" borderId="0" xfId="1" applyNumberFormat="1" applyFont="1" applyFill="1" applyAlignment="1">
      <alignment horizontal="center"/>
    </xf>
    <xf numFmtId="43" fontId="5" fillId="2" borderId="0" xfId="1" applyFont="1" applyFill="1" applyAlignment="1">
      <alignment horizontal="center"/>
    </xf>
    <xf numFmtId="43" fontId="4" fillId="0" borderId="0" xfId="1" applyFont="1" applyFill="1" applyBorder="1" applyAlignment="1">
      <alignment horizontal="center" wrapText="1"/>
    </xf>
    <xf numFmtId="43" fontId="5" fillId="0" borderId="0" xfId="1" applyFont="1" applyFill="1"/>
    <xf numFmtId="43" fontId="6" fillId="0" borderId="4" xfId="1" applyFont="1" applyFill="1" applyBorder="1" applyAlignment="1">
      <alignment horizontal="center"/>
    </xf>
    <xf numFmtId="0" fontId="6" fillId="2" borderId="5" xfId="1" applyNumberFormat="1" applyFont="1" applyFill="1" applyBorder="1" applyAlignment="1">
      <alignment horizontal="center"/>
    </xf>
    <xf numFmtId="0" fontId="6" fillId="2" borderId="5" xfId="1" applyNumberFormat="1" applyFont="1" applyFill="1" applyBorder="1" applyAlignment="1">
      <alignment horizontal="center" wrapText="1"/>
    </xf>
    <xf numFmtId="43" fontId="6" fillId="2" borderId="5" xfId="1" applyFont="1" applyFill="1" applyBorder="1" applyAlignment="1">
      <alignment wrapText="1"/>
    </xf>
    <xf numFmtId="43" fontId="6" fillId="2" borderId="6" xfId="1" applyFont="1" applyFill="1" applyBorder="1" applyAlignment="1">
      <alignment wrapText="1"/>
    </xf>
    <xf numFmtId="43" fontId="4" fillId="0" borderId="7" xfId="1" applyFont="1" applyFill="1" applyBorder="1" applyAlignment="1">
      <alignment horizontal="center"/>
    </xf>
    <xf numFmtId="43" fontId="4" fillId="0" borderId="8" xfId="1" applyFont="1" applyFill="1" applyBorder="1" applyAlignment="1">
      <alignment horizontal="center"/>
    </xf>
    <xf numFmtId="43" fontId="4" fillId="0" borderId="6" xfId="1" applyFont="1" applyFill="1" applyBorder="1" applyAlignment="1">
      <alignment horizontal="center"/>
    </xf>
    <xf numFmtId="43" fontId="6" fillId="0" borderId="7" xfId="1" applyFont="1" applyFill="1" applyBorder="1" applyAlignment="1">
      <alignment horizontal="center" wrapText="1"/>
    </xf>
    <xf numFmtId="43" fontId="6" fillId="0" borderId="8" xfId="1" applyFont="1" applyFill="1" applyBorder="1" applyAlignment="1">
      <alignment horizontal="center"/>
    </xf>
    <xf numFmtId="43" fontId="6" fillId="0" borderId="5" xfId="1" applyFont="1" applyFill="1" applyBorder="1" applyAlignment="1">
      <alignment horizontal="center"/>
    </xf>
    <xf numFmtId="43" fontId="6" fillId="0" borderId="6" xfId="1" applyFont="1" applyFill="1" applyBorder="1" applyAlignment="1">
      <alignment horizontal="center"/>
    </xf>
    <xf numFmtId="43" fontId="7" fillId="2" borderId="7" xfId="1" applyFont="1" applyFill="1" applyBorder="1" applyAlignment="1">
      <alignment horizontal="center" wrapText="1"/>
    </xf>
    <xf numFmtId="43" fontId="8" fillId="2" borderId="9" xfId="1" applyFont="1" applyFill="1" applyBorder="1" applyAlignment="1">
      <alignment horizontal="center" wrapText="1"/>
    </xf>
    <xf numFmtId="43" fontId="9" fillId="0" borderId="10" xfId="1" applyFont="1" applyFill="1" applyBorder="1" applyAlignment="1">
      <alignment horizontal="left" wrapText="1"/>
    </xf>
    <xf numFmtId="43" fontId="10" fillId="0" borderId="13" xfId="1" applyFont="1" applyFill="1" applyBorder="1" applyAlignment="1">
      <alignment horizontal="center"/>
    </xf>
    <xf numFmtId="43" fontId="10" fillId="0" borderId="14" xfId="1" applyFont="1" applyFill="1" applyBorder="1"/>
    <xf numFmtId="43" fontId="10" fillId="0" borderId="12" xfId="1" applyFont="1" applyFill="1" applyBorder="1"/>
    <xf numFmtId="43" fontId="10" fillId="0" borderId="13" xfId="1" applyFont="1" applyFill="1" applyBorder="1"/>
    <xf numFmtId="43" fontId="10" fillId="0" borderId="11" xfId="1" applyFont="1" applyFill="1" applyBorder="1"/>
    <xf numFmtId="43" fontId="10" fillId="0" borderId="15" xfId="1" applyFont="1" applyFill="1" applyBorder="1"/>
    <xf numFmtId="43" fontId="16" fillId="2" borderId="30" xfId="1" applyFont="1" applyFill="1" applyBorder="1" applyAlignment="1">
      <alignment horizontal="left" wrapText="1"/>
    </xf>
    <xf numFmtId="0" fontId="17" fillId="2" borderId="31" xfId="1" applyNumberFormat="1" applyFont="1" applyFill="1" applyBorder="1" applyAlignment="1">
      <alignment horizontal="center"/>
    </xf>
    <xf numFmtId="0" fontId="17" fillId="2" borderId="31" xfId="1" quotePrefix="1" applyNumberFormat="1" applyFont="1" applyFill="1" applyBorder="1" applyAlignment="1">
      <alignment horizontal="center"/>
    </xf>
    <xf numFmtId="43" fontId="17" fillId="2" borderId="31" xfId="1" quotePrefix="1" applyFont="1" applyFill="1" applyBorder="1" applyAlignment="1">
      <alignment horizontal="center"/>
    </xf>
    <xf numFmtId="43" fontId="17" fillId="2" borderId="32" xfId="1" quotePrefix="1" applyFont="1" applyFill="1" applyBorder="1" applyAlignment="1">
      <alignment horizontal="center"/>
    </xf>
    <xf numFmtId="43" fontId="17" fillId="0" borderId="33" xfId="1" applyFont="1" applyFill="1" applyBorder="1" applyAlignment="1">
      <alignment horizontal="center"/>
    </xf>
    <xf numFmtId="43" fontId="17" fillId="0" borderId="34" xfId="1" applyFont="1" applyFill="1" applyBorder="1"/>
    <xf numFmtId="43" fontId="17" fillId="0" borderId="32" xfId="1" applyFont="1" applyFill="1" applyBorder="1"/>
    <xf numFmtId="43" fontId="17" fillId="0" borderId="33" xfId="1" applyFont="1" applyFill="1" applyBorder="1"/>
    <xf numFmtId="43" fontId="17" fillId="0" borderId="31" xfId="1" applyFont="1" applyFill="1" applyBorder="1"/>
    <xf numFmtId="43" fontId="5" fillId="0" borderId="31" xfId="1" applyFont="1" applyFill="1" applyBorder="1"/>
    <xf numFmtId="43" fontId="5" fillId="0" borderId="32" xfId="1" applyFont="1" applyFill="1" applyBorder="1"/>
    <xf numFmtId="43" fontId="5" fillId="0" borderId="33" xfId="1" applyFont="1" applyFill="1" applyBorder="1"/>
    <xf numFmtId="43" fontId="5" fillId="0" borderId="35" xfId="1" applyFont="1" applyFill="1" applyBorder="1"/>
    <xf numFmtId="43" fontId="17" fillId="0" borderId="10" xfId="1" applyFont="1" applyFill="1" applyBorder="1" applyAlignment="1">
      <alignment horizontal="left" wrapText="1"/>
    </xf>
    <xf numFmtId="0" fontId="17" fillId="2" borderId="11" xfId="1" applyNumberFormat="1" applyFont="1" applyFill="1" applyBorder="1" applyAlignment="1">
      <alignment horizontal="center"/>
    </xf>
    <xf numFmtId="0" fontId="17" fillId="2" borderId="11" xfId="1" quotePrefix="1" applyNumberFormat="1" applyFont="1" applyFill="1" applyBorder="1" applyAlignment="1">
      <alignment horizontal="center"/>
    </xf>
    <xf numFmtId="43" fontId="17" fillId="2" borderId="11" xfId="1" quotePrefix="1" applyFont="1" applyFill="1" applyBorder="1" applyAlignment="1">
      <alignment horizontal="center"/>
    </xf>
    <xf numFmtId="43" fontId="17" fillId="2" borderId="12" xfId="1" quotePrefix="1" applyFont="1" applyFill="1" applyBorder="1" applyAlignment="1">
      <alignment horizontal="center"/>
    </xf>
    <xf numFmtId="43" fontId="17" fillId="0" borderId="13" xfId="1" applyFont="1" applyFill="1" applyBorder="1" applyAlignment="1">
      <alignment horizontal="center"/>
    </xf>
    <xf numFmtId="43" fontId="17" fillId="0" borderId="14" xfId="1" applyFont="1" applyFill="1" applyBorder="1"/>
    <xf numFmtId="43" fontId="17" fillId="0" borderId="12" xfId="1" applyFont="1" applyFill="1" applyBorder="1"/>
    <xf numFmtId="43" fontId="17" fillId="0" borderId="13" xfId="1" applyFont="1" applyFill="1" applyBorder="1"/>
    <xf numFmtId="43" fontId="5" fillId="0" borderId="14" xfId="1" applyFont="1" applyFill="1" applyBorder="1"/>
    <xf numFmtId="43" fontId="5" fillId="0" borderId="11" xfId="1" applyFont="1" applyFill="1" applyBorder="1"/>
    <xf numFmtId="43" fontId="5" fillId="0" borderId="12" xfId="1" applyFont="1" applyFill="1" applyBorder="1"/>
    <xf numFmtId="43" fontId="5" fillId="0" borderId="13" xfId="1" applyFont="1" applyFill="1" applyBorder="1"/>
    <xf numFmtId="43" fontId="5" fillId="2" borderId="15" xfId="1" applyFont="1" applyFill="1" applyBorder="1"/>
    <xf numFmtId="43" fontId="17" fillId="0" borderId="32" xfId="1" applyFont="1" applyFill="1" applyBorder="1" applyAlignment="1"/>
    <xf numFmtId="43" fontId="17" fillId="0" borderId="34" xfId="1" applyFont="1" applyFill="1" applyBorder="1" applyAlignment="1"/>
    <xf numFmtId="43" fontId="17" fillId="2" borderId="34" xfId="1" applyFont="1" applyFill="1" applyBorder="1" applyAlignment="1"/>
    <xf numFmtId="43" fontId="17" fillId="2" borderId="31" xfId="1" applyFont="1" applyFill="1" applyBorder="1" applyAlignment="1"/>
    <xf numFmtId="43" fontId="5" fillId="0" borderId="31" xfId="1" applyFont="1" applyFill="1" applyBorder="1" applyAlignment="1"/>
    <xf numFmtId="43" fontId="5" fillId="0" borderId="32" xfId="1" applyFont="1" applyFill="1" applyBorder="1" applyAlignment="1"/>
    <xf numFmtId="43" fontId="5" fillId="2" borderId="35" xfId="1" applyFont="1" applyFill="1" applyBorder="1"/>
    <xf numFmtId="43" fontId="16" fillId="2" borderId="10" xfId="1" applyFont="1" applyFill="1" applyBorder="1" applyAlignment="1">
      <alignment horizontal="left" wrapText="1"/>
    </xf>
    <xf numFmtId="43" fontId="17" fillId="0" borderId="14" xfId="1" applyFont="1" applyFill="1" applyBorder="1" applyAlignment="1"/>
    <xf numFmtId="43" fontId="17" fillId="0" borderId="12" xfId="1" applyFont="1" applyFill="1" applyBorder="1" applyAlignment="1"/>
    <xf numFmtId="43" fontId="17" fillId="0" borderId="11" xfId="1" applyFont="1" applyFill="1" applyBorder="1" applyAlignment="1"/>
    <xf numFmtId="43" fontId="5" fillId="0" borderId="11" xfId="1" applyFont="1" applyFill="1" applyBorder="1" applyAlignment="1"/>
    <xf numFmtId="43" fontId="5" fillId="0" borderId="12" xfId="1" applyFont="1" applyFill="1" applyBorder="1" applyAlignment="1"/>
    <xf numFmtId="0" fontId="0" fillId="2" borderId="0" xfId="0" applyFill="1"/>
    <xf numFmtId="0" fontId="17" fillId="2" borderId="31" xfId="1" applyNumberFormat="1" applyFont="1" applyFill="1" applyBorder="1" applyAlignment="1">
      <alignment horizontal="center" wrapText="1"/>
    </xf>
    <xf numFmtId="0" fontId="17" fillId="2" borderId="31" xfId="1" quotePrefix="1" applyNumberFormat="1" applyFont="1" applyFill="1" applyBorder="1" applyAlignment="1">
      <alignment horizontal="center" wrapText="1"/>
    </xf>
    <xf numFmtId="43" fontId="17" fillId="2" borderId="31" xfId="1" quotePrefix="1" applyFont="1" applyFill="1" applyBorder="1" applyAlignment="1">
      <alignment horizontal="center" wrapText="1"/>
    </xf>
    <xf numFmtId="43" fontId="17" fillId="2" borderId="32" xfId="1" quotePrefix="1" applyFont="1" applyFill="1" applyBorder="1" applyAlignment="1">
      <alignment horizontal="center" wrapText="1"/>
    </xf>
    <xf numFmtId="43" fontId="17" fillId="2" borderId="34" xfId="1" applyFont="1" applyFill="1" applyBorder="1"/>
    <xf numFmtId="43" fontId="17" fillId="2" borderId="31" xfId="1" applyFont="1" applyFill="1" applyBorder="1"/>
    <xf numFmtId="43" fontId="5" fillId="2" borderId="31" xfId="1" applyFont="1" applyFill="1" applyBorder="1"/>
    <xf numFmtId="0" fontId="17" fillId="2" borderId="47" xfId="1" applyNumberFormat="1" applyFont="1" applyFill="1" applyBorder="1" applyAlignment="1">
      <alignment horizontal="center" wrapText="1"/>
    </xf>
    <xf numFmtId="0" fontId="17" fillId="2" borderId="47" xfId="1" quotePrefix="1" applyNumberFormat="1" applyFont="1" applyFill="1" applyBorder="1" applyAlignment="1">
      <alignment horizontal="center" wrapText="1"/>
    </xf>
    <xf numFmtId="43" fontId="17" fillId="2" borderId="47" xfId="1" quotePrefix="1" applyFont="1" applyFill="1" applyBorder="1" applyAlignment="1">
      <alignment horizontal="center" wrapText="1"/>
    </xf>
    <xf numFmtId="43" fontId="17" fillId="2" borderId="48" xfId="1" quotePrefix="1" applyFont="1" applyFill="1" applyBorder="1" applyAlignment="1">
      <alignment horizontal="center" wrapText="1"/>
    </xf>
    <xf numFmtId="43" fontId="17" fillId="0" borderId="50" xfId="1" applyFont="1" applyFill="1" applyBorder="1"/>
    <xf numFmtId="43" fontId="17" fillId="0" borderId="48" xfId="1" applyFont="1" applyFill="1" applyBorder="1"/>
    <xf numFmtId="43" fontId="17" fillId="0" borderId="51" xfId="1" applyFont="1" applyFill="1" applyBorder="1"/>
    <xf numFmtId="43" fontId="17" fillId="2" borderId="50" xfId="1" applyFont="1" applyFill="1" applyBorder="1"/>
    <xf numFmtId="43" fontId="17" fillId="2" borderId="47" xfId="1" applyFont="1" applyFill="1" applyBorder="1"/>
    <xf numFmtId="43" fontId="5" fillId="2" borderId="47" xfId="1" applyFont="1" applyFill="1" applyBorder="1"/>
    <xf numFmtId="43" fontId="5" fillId="0" borderId="47" xfId="1" applyFont="1" applyFill="1" applyBorder="1"/>
    <xf numFmtId="43" fontId="5" fillId="0" borderId="48" xfId="1" applyFont="1" applyFill="1" applyBorder="1"/>
    <xf numFmtId="43" fontId="5" fillId="0" borderId="51" xfId="1" applyFont="1" applyFill="1" applyBorder="1"/>
    <xf numFmtId="43" fontId="5" fillId="2" borderId="52" xfId="1" applyFont="1" applyFill="1" applyBorder="1"/>
    <xf numFmtId="0" fontId="17" fillId="2" borderId="11" xfId="1" applyNumberFormat="1" applyFont="1" applyFill="1" applyBorder="1" applyAlignment="1">
      <alignment horizontal="center" wrapText="1"/>
    </xf>
    <xf numFmtId="0" fontId="17" fillId="2" borderId="11" xfId="1" quotePrefix="1" applyNumberFormat="1" applyFont="1" applyFill="1" applyBorder="1" applyAlignment="1">
      <alignment horizontal="center" wrapText="1"/>
    </xf>
    <xf numFmtId="43" fontId="17" fillId="2" borderId="11" xfId="1" quotePrefix="1" applyFont="1" applyFill="1" applyBorder="1" applyAlignment="1">
      <alignment horizontal="center" wrapText="1"/>
    </xf>
    <xf numFmtId="43" fontId="17" fillId="2" borderId="12" xfId="1" quotePrefix="1" applyFont="1" applyFill="1" applyBorder="1" applyAlignment="1">
      <alignment horizontal="center" wrapText="1"/>
    </xf>
    <xf numFmtId="43" fontId="17" fillId="2" borderId="14" xfId="1" applyFont="1" applyFill="1" applyBorder="1"/>
    <xf numFmtId="43" fontId="17" fillId="2" borderId="11" xfId="1" applyFont="1" applyFill="1" applyBorder="1"/>
    <xf numFmtId="43" fontId="5" fillId="2" borderId="11" xfId="1" applyFont="1" applyFill="1" applyBorder="1"/>
    <xf numFmtId="43" fontId="16" fillId="2" borderId="53" xfId="1" applyFont="1" applyFill="1" applyBorder="1" applyAlignment="1">
      <alignment horizontal="left" wrapText="1"/>
    </xf>
    <xf numFmtId="43" fontId="17" fillId="0" borderId="11" xfId="1" applyFont="1" applyFill="1" applyBorder="1"/>
    <xf numFmtId="43" fontId="16" fillId="2" borderId="54" xfId="1" applyFont="1" applyFill="1" applyBorder="1" applyAlignment="1">
      <alignment horizontal="left" wrapText="1"/>
    </xf>
    <xf numFmtId="0" fontId="17" fillId="2" borderId="47" xfId="1" applyNumberFormat="1" applyFont="1" applyFill="1" applyBorder="1" applyAlignment="1">
      <alignment horizontal="center"/>
    </xf>
    <xf numFmtId="0" fontId="17" fillId="2" borderId="47" xfId="1" quotePrefix="1" applyNumberFormat="1" applyFont="1" applyFill="1" applyBorder="1" applyAlignment="1">
      <alignment horizontal="center"/>
    </xf>
    <xf numFmtId="43" fontId="17" fillId="2" borderId="47" xfId="1" quotePrefix="1" applyFont="1" applyFill="1" applyBorder="1" applyAlignment="1">
      <alignment horizontal="center"/>
    </xf>
    <xf numFmtId="43" fontId="17" fillId="2" borderId="48" xfId="1" quotePrefix="1" applyFont="1" applyFill="1" applyBorder="1" applyAlignment="1">
      <alignment horizontal="center"/>
    </xf>
    <xf numFmtId="43" fontId="5" fillId="0" borderId="0" xfId="1" applyFont="1" applyFill="1" applyBorder="1"/>
    <xf numFmtId="43" fontId="17" fillId="2" borderId="33" xfId="1" applyFont="1" applyFill="1" applyBorder="1" applyAlignment="1">
      <alignment horizontal="center"/>
    </xf>
    <xf numFmtId="43" fontId="4" fillId="2" borderId="10" xfId="1" applyFont="1" applyFill="1" applyBorder="1" applyAlignment="1">
      <alignment horizontal="left" wrapText="1"/>
    </xf>
    <xf numFmtId="43" fontId="5" fillId="0" borderId="34" xfId="1" applyFont="1" applyFill="1" applyBorder="1"/>
    <xf numFmtId="43" fontId="6" fillId="2" borderId="31" xfId="1" applyFont="1" applyFill="1" applyBorder="1" applyAlignment="1">
      <alignment wrapText="1"/>
    </xf>
    <xf numFmtId="43" fontId="16" fillId="2" borderId="24" xfId="1" applyFont="1" applyFill="1" applyBorder="1" applyAlignment="1">
      <alignment horizontal="left" wrapText="1"/>
    </xf>
    <xf numFmtId="0" fontId="17" fillId="2" borderId="25" xfId="1" applyNumberFormat="1" applyFont="1" applyFill="1" applyBorder="1" applyAlignment="1">
      <alignment horizontal="center"/>
    </xf>
    <xf numFmtId="0" fontId="17" fillId="2" borderId="25" xfId="1" quotePrefix="1" applyNumberFormat="1" applyFont="1" applyFill="1" applyBorder="1" applyAlignment="1">
      <alignment horizontal="center"/>
    </xf>
    <xf numFmtId="43" fontId="17" fillId="2" borderId="25" xfId="1" quotePrefix="1" applyFont="1" applyFill="1" applyBorder="1" applyAlignment="1">
      <alignment horizontal="center"/>
    </xf>
    <xf numFmtId="43" fontId="17" fillId="2" borderId="26" xfId="1" quotePrefix="1" applyFont="1" applyFill="1" applyBorder="1" applyAlignment="1">
      <alignment horizontal="center"/>
    </xf>
    <xf numFmtId="43" fontId="17" fillId="0" borderId="27" xfId="1" applyFont="1" applyFill="1" applyBorder="1" applyAlignment="1">
      <alignment horizontal="center"/>
    </xf>
    <xf numFmtId="43" fontId="17" fillId="0" borderId="28" xfId="1" applyFont="1" applyFill="1" applyBorder="1"/>
    <xf numFmtId="43" fontId="17" fillId="0" borderId="26" xfId="1" applyFont="1" applyFill="1" applyBorder="1"/>
    <xf numFmtId="43" fontId="17" fillId="0" borderId="27" xfId="1" applyFont="1" applyFill="1" applyBorder="1"/>
    <xf numFmtId="43" fontId="5" fillId="0" borderId="28" xfId="1" applyFont="1" applyFill="1" applyBorder="1"/>
    <xf numFmtId="43" fontId="5" fillId="0" borderId="25" xfId="1" applyFont="1" applyFill="1" applyBorder="1"/>
    <xf numFmtId="43" fontId="6" fillId="2" borderId="25" xfId="1" applyFont="1" applyFill="1" applyBorder="1" applyAlignment="1">
      <alignment wrapText="1"/>
    </xf>
    <xf numFmtId="43" fontId="5" fillId="0" borderId="26" xfId="1" applyFont="1" applyFill="1" applyBorder="1"/>
    <xf numFmtId="43" fontId="5" fillId="0" borderId="27" xfId="1" applyFont="1" applyFill="1" applyBorder="1"/>
    <xf numFmtId="43" fontId="5" fillId="2" borderId="29" xfId="1" applyFont="1" applyFill="1" applyBorder="1"/>
    <xf numFmtId="43" fontId="4" fillId="2" borderId="57" xfId="1" applyFont="1" applyFill="1" applyBorder="1" applyAlignment="1">
      <alignment horizontal="left" wrapText="1"/>
    </xf>
    <xf numFmtId="0" fontId="17" fillId="2" borderId="58" xfId="1" applyNumberFormat="1" applyFont="1" applyFill="1" applyBorder="1" applyAlignment="1">
      <alignment horizontal="center"/>
    </xf>
    <xf numFmtId="0" fontId="17" fillId="2" borderId="58" xfId="1" quotePrefix="1" applyNumberFormat="1" applyFont="1" applyFill="1" applyBorder="1" applyAlignment="1">
      <alignment horizontal="center"/>
    </xf>
    <xf numFmtId="43" fontId="17" fillId="2" borderId="58" xfId="1" quotePrefix="1" applyFont="1" applyFill="1" applyBorder="1" applyAlignment="1">
      <alignment horizontal="center"/>
    </xf>
    <xf numFmtId="43" fontId="17" fillId="2" borderId="59" xfId="1" quotePrefix="1" applyFont="1" applyFill="1" applyBorder="1" applyAlignment="1">
      <alignment horizontal="center"/>
    </xf>
    <xf numFmtId="43" fontId="17" fillId="0" borderId="60" xfId="1" applyFont="1" applyFill="1" applyBorder="1" applyAlignment="1">
      <alignment horizontal="center"/>
    </xf>
    <xf numFmtId="43" fontId="17" fillId="0" borderId="61" xfId="1" applyFont="1" applyFill="1" applyBorder="1"/>
    <xf numFmtId="43" fontId="17" fillId="0" borderId="59" xfId="1" applyFont="1" applyFill="1" applyBorder="1"/>
    <xf numFmtId="43" fontId="17" fillId="0" borderId="60" xfId="1" applyFont="1" applyFill="1" applyBorder="1"/>
    <xf numFmtId="43" fontId="5" fillId="0" borderId="61" xfId="1" applyFont="1" applyFill="1" applyBorder="1"/>
    <xf numFmtId="43" fontId="5" fillId="0" borderId="58" xfId="1" applyFont="1" applyFill="1" applyBorder="1"/>
    <xf numFmtId="43" fontId="6" fillId="2" borderId="58" xfId="1" applyFont="1" applyFill="1" applyBorder="1" applyAlignment="1">
      <alignment wrapText="1"/>
    </xf>
    <xf numFmtId="43" fontId="5" fillId="2" borderId="58" xfId="1" applyFont="1" applyFill="1" applyBorder="1"/>
    <xf numFmtId="43" fontId="5" fillId="0" borderId="59" xfId="1" applyFont="1" applyFill="1" applyBorder="1"/>
    <xf numFmtId="43" fontId="5" fillId="0" borderId="60" xfId="1" applyFont="1" applyFill="1" applyBorder="1"/>
    <xf numFmtId="43" fontId="5" fillId="2" borderId="62" xfId="1" applyFont="1" applyFill="1" applyBorder="1"/>
    <xf numFmtId="43" fontId="17" fillId="2" borderId="49" xfId="1" applyFont="1" applyFill="1" applyBorder="1" applyAlignment="1">
      <alignment horizontal="center"/>
    </xf>
    <xf numFmtId="43" fontId="5" fillId="0" borderId="50" xfId="1" applyFont="1" applyFill="1" applyBorder="1"/>
    <xf numFmtId="43" fontId="5" fillId="0" borderId="49" xfId="1" applyFont="1" applyFill="1" applyBorder="1"/>
    <xf numFmtId="43" fontId="5" fillId="2" borderId="63" xfId="1" applyFont="1" applyFill="1" applyBorder="1"/>
    <xf numFmtId="43" fontId="17" fillId="2" borderId="13" xfId="1" applyFont="1" applyFill="1" applyBorder="1" applyAlignment="1">
      <alignment horizontal="center"/>
    </xf>
    <xf numFmtId="43" fontId="6" fillId="0" borderId="14" xfId="1" applyFont="1" applyFill="1" applyBorder="1" applyAlignment="1">
      <alignment horizontal="center"/>
    </xf>
    <xf numFmtId="43" fontId="17" fillId="2" borderId="32" xfId="1" applyFont="1" applyFill="1" applyBorder="1"/>
    <xf numFmtId="43" fontId="5" fillId="2" borderId="32" xfId="1" applyFont="1" applyFill="1" applyBorder="1"/>
    <xf numFmtId="43" fontId="13" fillId="0" borderId="13" xfId="1" applyFont="1" applyFill="1" applyBorder="1" applyAlignment="1">
      <alignment horizontal="center"/>
    </xf>
    <xf numFmtId="43" fontId="13" fillId="0" borderId="14" xfId="1" applyFont="1" applyFill="1" applyBorder="1"/>
    <xf numFmtId="43" fontId="13" fillId="0" borderId="12" xfId="1" applyFont="1" applyFill="1" applyBorder="1"/>
    <xf numFmtId="43" fontId="13" fillId="0" borderId="13" xfId="1" applyFont="1" applyFill="1" applyBorder="1"/>
    <xf numFmtId="43" fontId="5" fillId="0" borderId="47" xfId="1" applyFont="1" applyFill="1" applyBorder="1" applyAlignment="1">
      <alignment wrapText="1"/>
    </xf>
    <xf numFmtId="43" fontId="17" fillId="2" borderId="30" xfId="1" applyFont="1" applyFill="1" applyBorder="1" applyAlignment="1">
      <alignment wrapText="1"/>
    </xf>
    <xf numFmtId="43" fontId="4" fillId="2" borderId="24" xfId="1" applyFont="1" applyFill="1" applyBorder="1" applyAlignment="1">
      <alignment horizontal="left" wrapText="1"/>
    </xf>
    <xf numFmtId="0" fontId="17" fillId="2" borderId="25" xfId="1" applyNumberFormat="1" applyFont="1" applyFill="1" applyBorder="1" applyAlignment="1">
      <alignment horizontal="center" wrapText="1"/>
    </xf>
    <xf numFmtId="0" fontId="17" fillId="2" borderId="25" xfId="1" quotePrefix="1" applyNumberFormat="1" applyFont="1" applyFill="1" applyBorder="1" applyAlignment="1">
      <alignment horizontal="center" wrapText="1"/>
    </xf>
    <xf numFmtId="43" fontId="17" fillId="2" borderId="25" xfId="1" quotePrefix="1" applyFont="1" applyFill="1" applyBorder="1" applyAlignment="1">
      <alignment horizontal="center" wrapText="1"/>
    </xf>
    <xf numFmtId="43" fontId="17" fillId="2" borderId="26" xfId="1" quotePrefix="1" applyFont="1" applyFill="1" applyBorder="1" applyAlignment="1">
      <alignment horizontal="center" wrapText="1"/>
    </xf>
    <xf numFmtId="43" fontId="5" fillId="0" borderId="29" xfId="1" applyFont="1" applyFill="1" applyBorder="1"/>
    <xf numFmtId="0" fontId="0" fillId="0" borderId="0" xfId="0" applyAlignment="1">
      <alignment horizontal="center"/>
    </xf>
    <xf numFmtId="43" fontId="11" fillId="3" borderId="16" xfId="1" applyFont="1" applyFill="1" applyBorder="1" applyAlignment="1">
      <alignment horizontal="center" wrapText="1"/>
    </xf>
    <xf numFmtId="43" fontId="19" fillId="3" borderId="20" xfId="1" applyFont="1" applyFill="1" applyBorder="1" applyAlignment="1">
      <alignment horizontal="center"/>
    </xf>
    <xf numFmtId="43" fontId="19" fillId="3" borderId="21" xfId="1" applyFont="1" applyFill="1" applyBorder="1"/>
    <xf numFmtId="43" fontId="19" fillId="3" borderId="17" xfId="1" applyFont="1" applyFill="1" applyBorder="1"/>
    <xf numFmtId="43" fontId="19" fillId="3" borderId="20" xfId="1" applyFont="1" applyFill="1" applyBorder="1"/>
    <xf numFmtId="43" fontId="19" fillId="3" borderId="22" xfId="1" applyFont="1" applyFill="1" applyBorder="1"/>
    <xf numFmtId="43" fontId="19" fillId="3" borderId="23" xfId="1" applyFont="1" applyFill="1" applyBorder="1"/>
    <xf numFmtId="43" fontId="13" fillId="5" borderId="24" xfId="1" applyFont="1" applyFill="1" applyBorder="1" applyAlignment="1">
      <alignment horizontal="center" vertical="center" wrapText="1"/>
    </xf>
    <xf numFmtId="0" fontId="14" fillId="5" borderId="25" xfId="1" applyNumberFormat="1" applyFont="1" applyFill="1" applyBorder="1" applyAlignment="1">
      <alignment horizontal="center" wrapText="1"/>
    </xf>
    <xf numFmtId="43" fontId="14" fillId="5" borderId="25" xfId="1" applyFont="1" applyFill="1" applyBorder="1" applyAlignment="1">
      <alignment horizontal="center" wrapText="1"/>
    </xf>
    <xf numFmtId="43" fontId="14" fillId="5" borderId="26" xfId="1" applyFont="1" applyFill="1" applyBorder="1" applyAlignment="1">
      <alignment horizontal="center" wrapText="1"/>
    </xf>
    <xf numFmtId="43" fontId="15" fillId="5" borderId="27" xfId="1" applyFont="1" applyFill="1" applyBorder="1" applyAlignment="1">
      <alignment horizontal="center"/>
    </xf>
    <xf numFmtId="43" fontId="15" fillId="5" borderId="28" xfId="1" applyFont="1" applyFill="1" applyBorder="1"/>
    <xf numFmtId="43" fontId="15" fillId="5" borderId="26" xfId="1" applyFont="1" applyFill="1" applyBorder="1"/>
    <xf numFmtId="43" fontId="15" fillId="5" borderId="27" xfId="1" applyFont="1" applyFill="1" applyBorder="1"/>
    <xf numFmtId="43" fontId="15" fillId="5" borderId="25" xfId="1" applyFont="1" applyFill="1" applyBorder="1"/>
    <xf numFmtId="43" fontId="15" fillId="5" borderId="29" xfId="1" applyFont="1" applyFill="1" applyBorder="1"/>
    <xf numFmtId="43" fontId="11" fillId="4" borderId="16" xfId="1" applyFont="1" applyFill="1" applyBorder="1" applyAlignment="1">
      <alignment horizontal="center" wrapText="1"/>
    </xf>
    <xf numFmtId="43" fontId="12" fillId="4" borderId="20" xfId="1" applyFont="1" applyFill="1" applyBorder="1" applyAlignment="1">
      <alignment horizontal="center"/>
    </xf>
    <xf numFmtId="43" fontId="12" fillId="4" borderId="21" xfId="1" applyFont="1" applyFill="1" applyBorder="1" applyAlignment="1"/>
    <xf numFmtId="43" fontId="12" fillId="4" borderId="17" xfId="1" applyFont="1" applyFill="1" applyBorder="1" applyAlignment="1"/>
    <xf numFmtId="43" fontId="12" fillId="4" borderId="20" xfId="1" applyFont="1" applyFill="1" applyBorder="1" applyAlignment="1"/>
    <xf numFmtId="43" fontId="12" fillId="4" borderId="22" xfId="1" applyFont="1" applyFill="1" applyBorder="1" applyAlignment="1"/>
    <xf numFmtId="43" fontId="12" fillId="4" borderId="23" xfId="1" applyFont="1" applyFill="1" applyBorder="1" applyAlignment="1"/>
    <xf numFmtId="43" fontId="13" fillId="5" borderId="36" xfId="1" applyFont="1" applyFill="1" applyBorder="1" applyAlignment="1">
      <alignment horizontal="center" vertical="center" wrapText="1"/>
    </xf>
    <xf numFmtId="0" fontId="14" fillId="5" borderId="37" xfId="1" applyNumberFormat="1" applyFont="1" applyFill="1" applyBorder="1" applyAlignment="1">
      <alignment horizontal="center" wrapText="1"/>
    </xf>
    <xf numFmtId="43" fontId="14" fillId="5" borderId="37" xfId="1" applyFont="1" applyFill="1" applyBorder="1" applyAlignment="1">
      <alignment horizontal="center" wrapText="1"/>
    </xf>
    <xf numFmtId="43" fontId="14" fillId="5" borderId="38" xfId="1" applyFont="1" applyFill="1" applyBorder="1" applyAlignment="1">
      <alignment horizontal="center" wrapText="1"/>
    </xf>
    <xf numFmtId="43" fontId="15" fillId="5" borderId="39" xfId="1" applyFont="1" applyFill="1" applyBorder="1" applyAlignment="1">
      <alignment horizontal="center"/>
    </xf>
    <xf numFmtId="43" fontId="15" fillId="5" borderId="40" xfId="1" applyFont="1" applyFill="1" applyBorder="1"/>
    <xf numFmtId="43" fontId="15" fillId="5" borderId="38" xfId="1" applyFont="1" applyFill="1" applyBorder="1"/>
    <xf numFmtId="43" fontId="15" fillId="5" borderId="39" xfId="1" applyFont="1" applyFill="1" applyBorder="1"/>
    <xf numFmtId="43" fontId="15" fillId="5" borderId="37" xfId="1" applyFont="1" applyFill="1" applyBorder="1"/>
    <xf numFmtId="43" fontId="15" fillId="5" borderId="3" xfId="1" applyFont="1" applyFill="1" applyBorder="1"/>
    <xf numFmtId="43" fontId="18" fillId="5" borderId="40" xfId="1" applyFont="1" applyFill="1" applyBorder="1"/>
    <xf numFmtId="43" fontId="18" fillId="5" borderId="37" xfId="1" applyFont="1" applyFill="1" applyBorder="1"/>
    <xf numFmtId="0" fontId="17" fillId="5" borderId="37" xfId="1" applyNumberFormat="1" applyFont="1" applyFill="1" applyBorder="1" applyAlignment="1">
      <alignment horizontal="center"/>
    </xf>
    <xf numFmtId="0" fontId="17" fillId="5" borderId="37" xfId="1" quotePrefix="1" applyNumberFormat="1" applyFont="1" applyFill="1" applyBorder="1" applyAlignment="1">
      <alignment horizontal="center"/>
    </xf>
    <xf numFmtId="43" fontId="17" fillId="5" borderId="37" xfId="1" quotePrefix="1" applyFont="1" applyFill="1" applyBorder="1" applyAlignment="1">
      <alignment horizontal="center"/>
    </xf>
    <xf numFmtId="43" fontId="17" fillId="5" borderId="38" xfId="1" quotePrefix="1" applyFont="1" applyFill="1" applyBorder="1" applyAlignment="1">
      <alignment horizontal="center"/>
    </xf>
    <xf numFmtId="43" fontId="13" fillId="5" borderId="39" xfId="1" applyFont="1" applyFill="1" applyBorder="1" applyAlignment="1">
      <alignment horizontal="center"/>
    </xf>
    <xf numFmtId="43" fontId="13" fillId="5" borderId="40" xfId="1" applyFont="1" applyFill="1" applyBorder="1"/>
    <xf numFmtId="43" fontId="13" fillId="5" borderId="38" xfId="1" applyFont="1" applyFill="1" applyBorder="1"/>
    <xf numFmtId="43" fontId="13" fillId="5" borderId="39" xfId="1" applyFont="1" applyFill="1" applyBorder="1"/>
    <xf numFmtId="43" fontId="13" fillId="5" borderId="37" xfId="1" applyFont="1" applyFill="1" applyBorder="1"/>
    <xf numFmtId="43" fontId="13" fillId="5" borderId="3" xfId="1" applyFont="1" applyFill="1" applyBorder="1"/>
    <xf numFmtId="0" fontId="17" fillId="5" borderId="42" xfId="1" applyNumberFormat="1" applyFont="1" applyFill="1" applyBorder="1" applyAlignment="1">
      <alignment horizontal="center"/>
    </xf>
    <xf numFmtId="0" fontId="17" fillId="5" borderId="42" xfId="1" quotePrefix="1" applyNumberFormat="1" applyFont="1" applyFill="1" applyBorder="1" applyAlignment="1">
      <alignment horizontal="center"/>
    </xf>
    <xf numFmtId="43" fontId="17" fillId="5" borderId="42" xfId="1" quotePrefix="1" applyFont="1" applyFill="1" applyBorder="1" applyAlignment="1">
      <alignment horizontal="center"/>
    </xf>
    <xf numFmtId="43" fontId="17" fillId="5" borderId="43" xfId="1" quotePrefix="1" applyFont="1" applyFill="1" applyBorder="1" applyAlignment="1">
      <alignment horizontal="center"/>
    </xf>
    <xf numFmtId="43" fontId="17" fillId="5" borderId="44" xfId="1" applyFont="1" applyFill="1" applyBorder="1" applyAlignment="1">
      <alignment horizontal="center"/>
    </xf>
    <xf numFmtId="43" fontId="17" fillId="5" borderId="45" xfId="1" applyFont="1" applyFill="1" applyBorder="1"/>
    <xf numFmtId="43" fontId="17" fillId="5" borderId="43" xfId="1" applyFont="1" applyFill="1" applyBorder="1"/>
    <xf numFmtId="43" fontId="17" fillId="5" borderId="44" xfId="1" applyFont="1" applyFill="1" applyBorder="1"/>
    <xf numFmtId="43" fontId="4" fillId="5" borderId="45" xfId="1" applyFont="1" applyFill="1" applyBorder="1" applyAlignment="1">
      <alignment wrapText="1"/>
    </xf>
    <xf numFmtId="43" fontId="17" fillId="5" borderId="42" xfId="1" applyFont="1" applyFill="1" applyBorder="1"/>
    <xf numFmtId="43" fontId="5" fillId="5" borderId="42" xfId="1" applyFont="1" applyFill="1" applyBorder="1"/>
    <xf numFmtId="43" fontId="5" fillId="5" borderId="43" xfId="1" applyFont="1" applyFill="1" applyBorder="1"/>
    <xf numFmtId="43" fontId="5" fillId="5" borderId="44" xfId="1" applyFont="1" applyFill="1" applyBorder="1"/>
    <xf numFmtId="43" fontId="5" fillId="5" borderId="46" xfId="1" applyFont="1" applyFill="1" applyBorder="1"/>
    <xf numFmtId="0" fontId="17" fillId="5" borderId="25" xfId="1" applyNumberFormat="1" applyFont="1" applyFill="1" applyBorder="1" applyAlignment="1">
      <alignment horizontal="center"/>
    </xf>
    <xf numFmtId="0" fontId="17" fillId="5" borderId="25" xfId="1" quotePrefix="1" applyNumberFormat="1" applyFont="1" applyFill="1" applyBorder="1" applyAlignment="1">
      <alignment horizontal="center"/>
    </xf>
    <xf numFmtId="43" fontId="17" fillId="5" borderId="25" xfId="1" quotePrefix="1" applyFont="1" applyFill="1" applyBorder="1" applyAlignment="1">
      <alignment horizontal="center"/>
    </xf>
    <xf numFmtId="43" fontId="17" fillId="5" borderId="26" xfId="1" quotePrefix="1" applyFont="1" applyFill="1" applyBorder="1" applyAlignment="1">
      <alignment horizontal="center"/>
    </xf>
    <xf numFmtId="43" fontId="13" fillId="5" borderId="27" xfId="1" applyFont="1" applyFill="1" applyBorder="1" applyAlignment="1">
      <alignment horizontal="center"/>
    </xf>
    <xf numFmtId="43" fontId="13" fillId="5" borderId="28" xfId="1" applyFont="1" applyFill="1" applyBorder="1"/>
    <xf numFmtId="43" fontId="13" fillId="5" borderId="26" xfId="1" applyFont="1" applyFill="1" applyBorder="1"/>
    <xf numFmtId="43" fontId="13" fillId="5" borderId="27" xfId="1" applyFont="1" applyFill="1" applyBorder="1"/>
    <xf numFmtId="43" fontId="13" fillId="5" borderId="25" xfId="1" applyFont="1" applyFill="1" applyBorder="1"/>
    <xf numFmtId="43" fontId="13" fillId="5" borderId="29" xfId="1" applyFont="1" applyFill="1" applyBorder="1"/>
    <xf numFmtId="0" fontId="11" fillId="4" borderId="16" xfId="1" applyNumberFormat="1" applyFont="1" applyFill="1" applyBorder="1" applyAlignment="1">
      <alignment horizontal="center" wrapText="1"/>
    </xf>
    <xf numFmtId="43" fontId="19" fillId="4" borderId="20" xfId="1" applyFont="1" applyFill="1" applyBorder="1" applyAlignment="1">
      <alignment horizontal="center"/>
    </xf>
    <xf numFmtId="0" fontId="4" fillId="5" borderId="25" xfId="1" applyNumberFormat="1" applyFont="1" applyFill="1" applyBorder="1" applyAlignment="1">
      <alignment horizontal="center"/>
    </xf>
    <xf numFmtId="43" fontId="4" fillId="5" borderId="25" xfId="1" applyFont="1" applyFill="1" applyBorder="1" applyAlignment="1">
      <alignment horizontal="center"/>
    </xf>
    <xf numFmtId="43" fontId="4" fillId="5" borderId="26" xfId="1" applyFont="1" applyFill="1" applyBorder="1" applyAlignment="1">
      <alignment horizontal="center"/>
    </xf>
    <xf numFmtId="43" fontId="5" fillId="5" borderId="45" xfId="1" applyFont="1" applyFill="1" applyBorder="1"/>
    <xf numFmtId="0" fontId="17" fillId="5" borderId="38" xfId="1" quotePrefix="1" applyNumberFormat="1" applyFont="1" applyFill="1" applyBorder="1" applyAlignment="1">
      <alignment horizontal="center"/>
    </xf>
    <xf numFmtId="43" fontId="13" fillId="4" borderId="64" xfId="1" applyFont="1" applyFill="1" applyBorder="1" applyAlignment="1">
      <alignment horizontal="center" vertical="center" wrapText="1"/>
    </xf>
    <xf numFmtId="43" fontId="12" fillId="4" borderId="65" xfId="1" applyFont="1" applyFill="1" applyBorder="1" applyAlignment="1">
      <alignment horizontal="right" wrapText="1"/>
    </xf>
    <xf numFmtId="43" fontId="12" fillId="4" borderId="66" xfId="1" applyFont="1" applyFill="1" applyBorder="1" applyAlignment="1">
      <alignment horizontal="right" wrapText="1"/>
    </xf>
    <xf numFmtId="43" fontId="19" fillId="4" borderId="67" xfId="1" applyFont="1" applyFill="1" applyBorder="1" applyAlignment="1">
      <alignment horizontal="center"/>
    </xf>
    <xf numFmtId="43" fontId="19" fillId="4" borderId="68" xfId="1" applyFont="1" applyFill="1" applyBorder="1"/>
    <xf numFmtId="43" fontId="19" fillId="4" borderId="66" xfId="1" applyFont="1" applyFill="1" applyBorder="1"/>
    <xf numFmtId="43" fontId="19" fillId="4" borderId="67" xfId="1" applyFont="1" applyFill="1" applyBorder="1"/>
    <xf numFmtId="43" fontId="19" fillId="4" borderId="65" xfId="1" applyFont="1" applyFill="1" applyBorder="1"/>
    <xf numFmtId="43" fontId="19" fillId="4" borderId="69" xfId="1" applyFont="1" applyFill="1" applyBorder="1"/>
    <xf numFmtId="0" fontId="17" fillId="5" borderId="42" xfId="1" applyNumberFormat="1" applyFont="1" applyFill="1" applyBorder="1" applyAlignment="1">
      <alignment horizontal="center" wrapText="1"/>
    </xf>
    <xf numFmtId="0" fontId="17" fillId="5" borderId="42" xfId="1" quotePrefix="1" applyNumberFormat="1" applyFont="1" applyFill="1" applyBorder="1" applyAlignment="1">
      <alignment horizontal="center" wrapText="1"/>
    </xf>
    <xf numFmtId="43" fontId="17" fillId="5" borderId="42" xfId="1" quotePrefix="1" applyFont="1" applyFill="1" applyBorder="1" applyAlignment="1">
      <alignment horizontal="center" wrapText="1"/>
    </xf>
    <xf numFmtId="43" fontId="17" fillId="5" borderId="43" xfId="1" quotePrefix="1" applyFont="1" applyFill="1" applyBorder="1" applyAlignment="1">
      <alignment horizontal="center" wrapText="1"/>
    </xf>
    <xf numFmtId="43" fontId="4" fillId="0" borderId="33" xfId="1" applyFont="1" applyFill="1" applyBorder="1" applyAlignment="1">
      <alignment horizontal="center"/>
    </xf>
    <xf numFmtId="43" fontId="4" fillId="0" borderId="49" xfId="1" applyFont="1" applyFill="1" applyBorder="1" applyAlignment="1">
      <alignment horizontal="center"/>
    </xf>
    <xf numFmtId="43" fontId="4" fillId="0" borderId="13" xfId="1" applyFont="1" applyFill="1" applyBorder="1" applyAlignment="1">
      <alignment horizontal="center"/>
    </xf>
    <xf numFmtId="43" fontId="4" fillId="2" borderId="33" xfId="1" applyFont="1" applyFill="1" applyBorder="1" applyAlignment="1">
      <alignment horizontal="center"/>
    </xf>
    <xf numFmtId="43" fontId="4" fillId="2" borderId="49" xfId="1" applyFont="1" applyFill="1" applyBorder="1" applyAlignment="1">
      <alignment horizontal="center"/>
    </xf>
    <xf numFmtId="43" fontId="4" fillId="2" borderId="31" xfId="1" applyFont="1" applyFill="1" applyBorder="1" applyAlignment="1">
      <alignment wrapText="1"/>
    </xf>
    <xf numFmtId="43" fontId="4" fillId="2" borderId="70" xfId="1" applyFont="1" applyFill="1" applyBorder="1" applyAlignment="1">
      <alignment wrapText="1"/>
    </xf>
    <xf numFmtId="43" fontId="13" fillId="0" borderId="71" xfId="1" applyFont="1" applyFill="1" applyBorder="1" applyAlignment="1">
      <alignment horizontal="center"/>
    </xf>
    <xf numFmtId="43" fontId="13" fillId="0" borderId="72" xfId="1" applyFont="1" applyFill="1" applyBorder="1"/>
    <xf numFmtId="43" fontId="13" fillId="0" borderId="71" xfId="1" applyFont="1" applyFill="1" applyBorder="1"/>
    <xf numFmtId="43" fontId="5" fillId="0" borderId="72" xfId="1" applyFont="1" applyFill="1" applyBorder="1"/>
    <xf numFmtId="43" fontId="4" fillId="2" borderId="72" xfId="1" applyFont="1" applyFill="1" applyBorder="1" applyAlignment="1">
      <alignment wrapText="1"/>
    </xf>
    <xf numFmtId="43" fontId="5" fillId="0" borderId="71" xfId="1" applyFont="1" applyFill="1" applyBorder="1"/>
    <xf numFmtId="43" fontId="5" fillId="2" borderId="73" xfId="1" applyFont="1" applyFill="1" applyBorder="1"/>
    <xf numFmtId="0" fontId="17" fillId="5" borderId="74" xfId="1" applyNumberFormat="1" applyFont="1" applyFill="1" applyBorder="1" applyAlignment="1">
      <alignment horizontal="center"/>
    </xf>
    <xf numFmtId="0" fontId="17" fillId="5" borderId="74" xfId="1" quotePrefix="1" applyNumberFormat="1" applyFont="1" applyFill="1" applyBorder="1" applyAlignment="1">
      <alignment horizontal="center"/>
    </xf>
    <xf numFmtId="43" fontId="17" fillId="5" borderId="74" xfId="1" quotePrefix="1" applyFont="1" applyFill="1" applyBorder="1" applyAlignment="1">
      <alignment horizontal="center"/>
    </xf>
    <xf numFmtId="43" fontId="17" fillId="5" borderId="75" xfId="1" quotePrefix="1" applyFont="1" applyFill="1" applyBorder="1" applyAlignment="1">
      <alignment horizontal="center"/>
    </xf>
    <xf numFmtId="43" fontId="17" fillId="5" borderId="76" xfId="1" applyFont="1" applyFill="1" applyBorder="1" applyAlignment="1">
      <alignment horizontal="center"/>
    </xf>
    <xf numFmtId="0" fontId="17" fillId="2" borderId="78" xfId="1" applyNumberFormat="1" applyFont="1" applyFill="1" applyBorder="1" applyAlignment="1">
      <alignment horizontal="center"/>
    </xf>
    <xf numFmtId="0" fontId="17" fillId="2" borderId="78" xfId="1" quotePrefix="1" applyNumberFormat="1" applyFont="1" applyFill="1" applyBorder="1" applyAlignment="1">
      <alignment horizontal="center"/>
    </xf>
    <xf numFmtId="43" fontId="17" fillId="2" borderId="78" xfId="1" quotePrefix="1" applyFont="1" applyFill="1" applyBorder="1" applyAlignment="1">
      <alignment horizontal="center"/>
    </xf>
    <xf numFmtId="43" fontId="17" fillId="2" borderId="77" xfId="1" quotePrefix="1" applyFont="1" applyFill="1" applyBorder="1" applyAlignment="1">
      <alignment horizontal="center"/>
    </xf>
    <xf numFmtId="43" fontId="4" fillId="0" borderId="79" xfId="1" applyFont="1" applyFill="1" applyBorder="1" applyAlignment="1">
      <alignment horizontal="center"/>
    </xf>
    <xf numFmtId="43" fontId="5" fillId="5" borderId="74" xfId="1" applyFont="1" applyFill="1" applyBorder="1"/>
    <xf numFmtId="43" fontId="5" fillId="0" borderId="5" xfId="1" applyFont="1" applyFill="1" applyBorder="1"/>
    <xf numFmtId="43" fontId="6" fillId="2" borderId="31" xfId="1" applyFont="1" applyFill="1" applyBorder="1" applyAlignment="1">
      <alignment horizontal="center" wrapText="1"/>
    </xf>
    <xf numFmtId="43" fontId="6" fillId="0" borderId="11" xfId="1" applyFont="1" applyFill="1" applyBorder="1" applyAlignment="1">
      <alignment wrapText="1"/>
    </xf>
    <xf numFmtId="43" fontId="6" fillId="0" borderId="25" xfId="1" applyFont="1" applyFill="1" applyBorder="1" applyAlignment="1">
      <alignment wrapText="1"/>
    </xf>
    <xf numFmtId="43" fontId="6" fillId="2" borderId="11" xfId="1" applyFont="1" applyFill="1" applyBorder="1" applyAlignment="1">
      <alignment wrapText="1"/>
    </xf>
    <xf numFmtId="43" fontId="5" fillId="0" borderId="47" xfId="1" applyFont="1" applyFill="1" applyBorder="1" applyAlignment="1">
      <alignment horizontal="center"/>
    </xf>
    <xf numFmtId="43" fontId="6" fillId="0" borderId="47" xfId="1" applyFont="1" applyFill="1" applyBorder="1" applyAlignment="1">
      <alignment wrapText="1"/>
    </xf>
    <xf numFmtId="43" fontId="6" fillId="0" borderId="31" xfId="1" applyFont="1" applyFill="1" applyBorder="1" applyAlignment="1">
      <alignment wrapText="1"/>
    </xf>
    <xf numFmtId="43" fontId="6" fillId="2" borderId="31" xfId="1" applyFont="1" applyFill="1" applyBorder="1"/>
    <xf numFmtId="8" fontId="13" fillId="5" borderId="37" xfId="1" applyNumberFormat="1" applyFont="1" applyFill="1" applyBorder="1"/>
    <xf numFmtId="43" fontId="6" fillId="0" borderId="31" xfId="1" applyFont="1" applyFill="1" applyBorder="1" applyAlignment="1">
      <alignment horizontal="right"/>
    </xf>
    <xf numFmtId="8" fontId="6" fillId="0" borderId="11" xfId="1" applyNumberFormat="1" applyFont="1" applyFill="1" applyBorder="1" applyAlignment="1">
      <alignment horizontal="right"/>
    </xf>
    <xf numFmtId="43" fontId="6" fillId="2" borderId="31" xfId="1" applyFont="1" applyFill="1" applyBorder="1" applyAlignment="1">
      <alignment horizontal="right"/>
    </xf>
    <xf numFmtId="43" fontId="6" fillId="5" borderId="42" xfId="1" applyFont="1" applyFill="1" applyBorder="1" applyAlignment="1">
      <alignment horizontal="right"/>
    </xf>
    <xf numFmtId="43" fontId="6" fillId="0" borderId="47" xfId="1" applyFont="1" applyFill="1" applyBorder="1" applyAlignment="1">
      <alignment horizontal="right"/>
    </xf>
    <xf numFmtId="43" fontId="6" fillId="0" borderId="31" xfId="1" applyFont="1" applyFill="1" applyBorder="1"/>
    <xf numFmtId="43" fontId="6" fillId="0" borderId="11" xfId="1" applyFont="1" applyFill="1" applyBorder="1"/>
    <xf numFmtId="43" fontId="4" fillId="2" borderId="13" xfId="1" applyFont="1" applyFill="1" applyBorder="1" applyAlignment="1">
      <alignment horizontal="center"/>
    </xf>
    <xf numFmtId="43" fontId="17" fillId="2" borderId="12" xfId="1" applyFont="1" applyFill="1" applyBorder="1"/>
    <xf numFmtId="43" fontId="5" fillId="2" borderId="12" xfId="1" applyFont="1" applyFill="1" applyBorder="1"/>
    <xf numFmtId="43" fontId="25" fillId="2" borderId="74" xfId="1" quotePrefix="1" applyFont="1" applyFill="1" applyBorder="1" applyAlignment="1">
      <alignment horizontal="center"/>
    </xf>
    <xf numFmtId="0" fontId="25" fillId="2" borderId="75" xfId="1" quotePrefix="1" applyNumberFormat="1" applyFont="1" applyFill="1" applyBorder="1" applyAlignment="1">
      <alignment horizontal="center"/>
    </xf>
    <xf numFmtId="43" fontId="24" fillId="2" borderId="76" xfId="1" applyFont="1" applyFill="1" applyBorder="1" applyAlignment="1">
      <alignment horizontal="center"/>
    </xf>
    <xf numFmtId="43" fontId="24" fillId="2" borderId="80" xfId="1" applyFont="1" applyFill="1" applyBorder="1"/>
    <xf numFmtId="43" fontId="13" fillId="2" borderId="75" xfId="1" applyFont="1" applyFill="1" applyBorder="1"/>
    <xf numFmtId="43" fontId="13" fillId="2" borderId="76" xfId="1" applyFont="1" applyFill="1" applyBorder="1"/>
    <xf numFmtId="43" fontId="13" fillId="2" borderId="80" xfId="1" applyFont="1" applyFill="1" applyBorder="1"/>
    <xf numFmtId="43" fontId="13" fillId="2" borderId="74" xfId="1" applyFont="1" applyFill="1" applyBorder="1"/>
    <xf numFmtId="43" fontId="13" fillId="2" borderId="74" xfId="1" applyFont="1" applyFill="1" applyBorder="1" applyAlignment="1">
      <alignment wrapText="1"/>
    </xf>
    <xf numFmtId="43" fontId="4" fillId="0" borderId="48" xfId="1" applyFont="1" applyFill="1" applyBorder="1"/>
    <xf numFmtId="8" fontId="15" fillId="5" borderId="37" xfId="1" applyNumberFormat="1" applyFont="1" applyFill="1" applyBorder="1"/>
    <xf numFmtId="43" fontId="16" fillId="2" borderId="81" xfId="1" applyFont="1" applyFill="1" applyBorder="1" applyAlignment="1">
      <alignment horizontal="left" wrapText="1"/>
    </xf>
    <xf numFmtId="0" fontId="17" fillId="2" borderId="70" xfId="1" applyNumberFormat="1" applyFont="1" applyFill="1" applyBorder="1" applyAlignment="1">
      <alignment horizontal="center"/>
    </xf>
    <xf numFmtId="0" fontId="17" fillId="2" borderId="70" xfId="1" quotePrefix="1" applyNumberFormat="1" applyFont="1" applyFill="1" applyBorder="1" applyAlignment="1">
      <alignment horizontal="center"/>
    </xf>
    <xf numFmtId="43" fontId="17" fillId="2" borderId="70" xfId="1" quotePrefix="1" applyFont="1" applyFill="1" applyBorder="1" applyAlignment="1">
      <alignment horizontal="center"/>
    </xf>
    <xf numFmtId="43" fontId="17" fillId="2" borderId="82" xfId="1" quotePrefix="1" applyFont="1" applyFill="1" applyBorder="1" applyAlignment="1">
      <alignment horizontal="center"/>
    </xf>
    <xf numFmtId="43" fontId="4" fillId="2" borderId="83" xfId="1" applyFont="1" applyFill="1" applyBorder="1" applyAlignment="1">
      <alignment horizontal="center"/>
    </xf>
    <xf numFmtId="43" fontId="17" fillId="2" borderId="84" xfId="1" applyFont="1" applyFill="1" applyBorder="1"/>
    <xf numFmtId="43" fontId="17" fillId="2" borderId="82" xfId="1" applyFont="1" applyFill="1" applyBorder="1"/>
    <xf numFmtId="43" fontId="17" fillId="0" borderId="83" xfId="1" applyFont="1" applyFill="1" applyBorder="1"/>
    <xf numFmtId="43" fontId="17" fillId="2" borderId="70" xfId="1" applyFont="1" applyFill="1" applyBorder="1"/>
    <xf numFmtId="43" fontId="5" fillId="2" borderId="70" xfId="1" applyFont="1" applyFill="1" applyBorder="1"/>
    <xf numFmtId="43" fontId="5" fillId="2" borderId="82" xfId="1" applyFont="1" applyFill="1" applyBorder="1"/>
    <xf numFmtId="43" fontId="5" fillId="0" borderId="83" xfId="1" applyFont="1" applyFill="1" applyBorder="1"/>
    <xf numFmtId="43" fontId="5" fillId="2" borderId="85" xfId="1" applyFont="1" applyFill="1" applyBorder="1"/>
    <xf numFmtId="0" fontId="17" fillId="2" borderId="42" xfId="1" applyNumberFormat="1" applyFont="1" applyFill="1" applyBorder="1" applyAlignment="1">
      <alignment horizontal="center"/>
    </xf>
    <xf numFmtId="0" fontId="17" fillId="2" borderId="42" xfId="1" quotePrefix="1" applyNumberFormat="1" applyFont="1" applyFill="1" applyBorder="1" applyAlignment="1">
      <alignment horizontal="center"/>
    </xf>
    <xf numFmtId="43" fontId="17" fillId="2" borderId="42" xfId="1" quotePrefix="1" applyFont="1" applyFill="1" applyBorder="1" applyAlignment="1">
      <alignment horizontal="center"/>
    </xf>
    <xf numFmtId="43" fontId="17" fillId="2" borderId="43" xfId="1" quotePrefix="1" applyFont="1" applyFill="1" applyBorder="1" applyAlignment="1">
      <alignment horizontal="center"/>
    </xf>
    <xf numFmtId="43" fontId="17" fillId="2" borderId="44" xfId="1" applyFont="1" applyFill="1" applyBorder="1" applyAlignment="1">
      <alignment horizontal="center"/>
    </xf>
    <xf numFmtId="43" fontId="17" fillId="2" borderId="45" xfId="1" applyFont="1" applyFill="1" applyBorder="1"/>
    <xf numFmtId="43" fontId="17" fillId="2" borderId="43" xfId="1" applyFont="1" applyFill="1" applyBorder="1"/>
    <xf numFmtId="43" fontId="17" fillId="2" borderId="44" xfId="1" applyFont="1" applyFill="1" applyBorder="1"/>
    <xf numFmtId="43" fontId="5" fillId="2" borderId="45" xfId="1" applyFont="1" applyFill="1" applyBorder="1"/>
    <xf numFmtId="43" fontId="5" fillId="2" borderId="42" xfId="1" applyFont="1" applyFill="1" applyBorder="1"/>
    <xf numFmtId="43" fontId="5" fillId="2" borderId="43" xfId="1" applyFont="1" applyFill="1" applyBorder="1"/>
    <xf numFmtId="43" fontId="5" fillId="2" borderId="44" xfId="1" applyFont="1" applyFill="1" applyBorder="1"/>
    <xf numFmtId="43" fontId="5" fillId="2" borderId="46" xfId="1" applyFont="1" applyFill="1" applyBorder="1"/>
    <xf numFmtId="43" fontId="6" fillId="2" borderId="42" xfId="1" applyFont="1" applyFill="1" applyBorder="1" applyAlignment="1">
      <alignment wrapText="1"/>
    </xf>
    <xf numFmtId="8" fontId="6" fillId="0" borderId="11" xfId="1" applyNumberFormat="1" applyFont="1" applyFill="1" applyBorder="1" applyAlignment="1">
      <alignment wrapText="1"/>
    </xf>
    <xf numFmtId="8" fontId="6" fillId="0" borderId="31" xfId="1" applyNumberFormat="1" applyFont="1" applyFill="1" applyBorder="1" applyAlignment="1">
      <alignment horizontal="left" wrapText="1"/>
    </xf>
    <xf numFmtId="43" fontId="5" fillId="2" borderId="70" xfId="1" applyFont="1" applyFill="1" applyBorder="1" applyAlignment="1">
      <alignment wrapText="1"/>
    </xf>
    <xf numFmtId="8" fontId="6" fillId="2" borderId="70" xfId="1" applyNumberFormat="1" applyFont="1" applyFill="1" applyBorder="1" applyAlignment="1">
      <alignment wrapText="1"/>
    </xf>
    <xf numFmtId="43" fontId="6" fillId="0" borderId="25" xfId="1" applyFont="1" applyFill="1" applyBorder="1"/>
    <xf numFmtId="43" fontId="6" fillId="0" borderId="11" xfId="1" applyFont="1" applyFill="1" applyBorder="1" applyAlignment="1">
      <alignment horizontal="center" wrapText="1"/>
    </xf>
    <xf numFmtId="43" fontId="6" fillId="0" borderId="31" xfId="1" applyFont="1" applyFill="1" applyBorder="1" applyAlignment="1"/>
    <xf numFmtId="43" fontId="13" fillId="0" borderId="86" xfId="1" applyFont="1" applyFill="1" applyBorder="1"/>
    <xf numFmtId="43" fontId="4" fillId="2" borderId="87" xfId="1" applyFont="1" applyFill="1" applyBorder="1" applyAlignment="1">
      <alignment wrapText="1"/>
    </xf>
    <xf numFmtId="43" fontId="5" fillId="0" borderId="70" xfId="1" applyFont="1" applyFill="1" applyBorder="1"/>
    <xf numFmtId="43" fontId="5" fillId="0" borderId="88" xfId="1" applyFont="1" applyFill="1" applyBorder="1"/>
    <xf numFmtId="43" fontId="5" fillId="0" borderId="89" xfId="1" applyFont="1" applyFill="1" applyBorder="1"/>
    <xf numFmtId="43" fontId="5" fillId="0" borderId="90" xfId="1" applyFont="1" applyFill="1" applyBorder="1"/>
    <xf numFmtId="43" fontId="5" fillId="2" borderId="31" xfId="1" applyFont="1" applyFill="1" applyBorder="1" applyAlignment="1">
      <alignment horizontal="right"/>
    </xf>
    <xf numFmtId="8" fontId="5" fillId="2" borderId="70" xfId="1" applyNumberFormat="1" applyFont="1" applyFill="1" applyBorder="1" applyAlignment="1">
      <alignment wrapText="1"/>
    </xf>
    <xf numFmtId="43" fontId="5" fillId="0" borderId="25" xfId="1" applyFont="1" applyFill="1" applyBorder="1" applyAlignment="1">
      <alignment wrapText="1"/>
    </xf>
    <xf numFmtId="43" fontId="5" fillId="0" borderId="31" xfId="1" applyFont="1" applyFill="1" applyBorder="1" applyAlignment="1">
      <alignment horizontal="right"/>
    </xf>
    <xf numFmtId="43" fontId="5" fillId="2" borderId="42" xfId="1" applyFont="1" applyFill="1" applyBorder="1" applyAlignment="1">
      <alignment wrapText="1"/>
    </xf>
    <xf numFmtId="43" fontId="6" fillId="0" borderId="11" xfId="1" applyFont="1" applyFill="1" applyBorder="1" applyAlignment="1">
      <alignment horizontal="right"/>
    </xf>
    <xf numFmtId="43" fontId="5" fillId="0" borderId="11" xfId="1" applyFont="1" applyFill="1" applyBorder="1" applyAlignment="1">
      <alignment wrapText="1"/>
    </xf>
    <xf numFmtId="43" fontId="6" fillId="0" borderId="31" xfId="1" applyFont="1" applyFill="1" applyBorder="1" applyAlignment="1">
      <alignment horizontal="left" wrapText="1"/>
    </xf>
    <xf numFmtId="43" fontId="6" fillId="2" borderId="70" xfId="1" applyFont="1" applyFill="1" applyBorder="1" applyAlignment="1">
      <alignment wrapText="1"/>
    </xf>
    <xf numFmtId="43" fontId="15" fillId="5" borderId="37" xfId="1" applyNumberFormat="1" applyFont="1" applyFill="1" applyBorder="1"/>
    <xf numFmtId="0" fontId="27" fillId="6" borderId="0" xfId="0" applyFont="1" applyFill="1"/>
    <xf numFmtId="0" fontId="0" fillId="6" borderId="0" xfId="0" applyFill="1"/>
    <xf numFmtId="43" fontId="13" fillId="5" borderId="37" xfId="1" applyNumberFormat="1" applyFont="1" applyFill="1" applyBorder="1"/>
    <xf numFmtId="43" fontId="3" fillId="0" borderId="0" xfId="1" applyFont="1" applyFill="1" applyAlignment="1">
      <alignment horizontal="left"/>
    </xf>
    <xf numFmtId="43" fontId="3" fillId="0" borderId="4" xfId="1" applyFont="1" applyFill="1" applyBorder="1" applyAlignment="1">
      <alignment horizontal="center"/>
    </xf>
    <xf numFmtId="43" fontId="30" fillId="0" borderId="10" xfId="1" applyFont="1" applyFill="1" applyBorder="1" applyAlignment="1">
      <alignment horizontal="left" wrapText="1"/>
    </xf>
    <xf numFmtId="43" fontId="13" fillId="0" borderId="0" xfId="1" applyFont="1" applyFill="1" applyBorder="1" applyAlignment="1">
      <alignment horizontal="center" wrapText="1"/>
    </xf>
    <xf numFmtId="43" fontId="23" fillId="0" borderId="0" xfId="1" applyFont="1" applyFill="1"/>
    <xf numFmtId="43" fontId="13" fillId="0" borderId="7" xfId="1" applyFont="1" applyFill="1" applyBorder="1" applyAlignment="1">
      <alignment horizontal="center"/>
    </xf>
    <xf numFmtId="43" fontId="13" fillId="0" borderId="8" xfId="1" applyFont="1" applyFill="1" applyBorder="1" applyAlignment="1">
      <alignment horizontal="center"/>
    </xf>
    <xf numFmtId="43" fontId="13" fillId="0" borderId="6" xfId="1" applyFont="1" applyFill="1" applyBorder="1" applyAlignment="1">
      <alignment horizontal="center"/>
    </xf>
    <xf numFmtId="43" fontId="13" fillId="0" borderId="7" xfId="1" applyFont="1" applyFill="1" applyBorder="1" applyAlignment="1">
      <alignment horizontal="center" wrapText="1"/>
    </xf>
    <xf numFmtId="43" fontId="13" fillId="0" borderId="5" xfId="1" applyFont="1" applyFill="1" applyBorder="1" applyAlignment="1">
      <alignment horizontal="center"/>
    </xf>
    <xf numFmtId="43" fontId="34" fillId="0" borderId="13" xfId="1" applyFont="1" applyFill="1" applyBorder="1" applyAlignment="1">
      <alignment horizontal="center"/>
    </xf>
    <xf numFmtId="43" fontId="23" fillId="0" borderId="13" xfId="1" applyFont="1" applyFill="1" applyBorder="1" applyAlignment="1">
      <alignment horizontal="center"/>
    </xf>
    <xf numFmtId="43" fontId="23" fillId="0" borderId="14" xfId="1" applyFont="1" applyFill="1" applyBorder="1"/>
    <xf numFmtId="43" fontId="23" fillId="0" borderId="12" xfId="1" applyFont="1" applyFill="1" applyBorder="1"/>
    <xf numFmtId="43" fontId="23" fillId="0" borderId="13" xfId="1" applyFont="1" applyFill="1" applyBorder="1"/>
    <xf numFmtId="43" fontId="23" fillId="0" borderId="11" xfId="1" applyFont="1" applyFill="1" applyBorder="1"/>
    <xf numFmtId="43" fontId="23" fillId="0" borderId="0" xfId="1" applyFont="1" applyFill="1" applyBorder="1"/>
    <xf numFmtId="43" fontId="23" fillId="0" borderId="34" xfId="1" applyFont="1" applyFill="1" applyBorder="1"/>
    <xf numFmtId="43" fontId="23" fillId="0" borderId="32" xfId="1" applyFont="1" applyFill="1" applyBorder="1"/>
    <xf numFmtId="43" fontId="23" fillId="0" borderId="33" xfId="1" applyFont="1" applyFill="1" applyBorder="1"/>
    <xf numFmtId="43" fontId="23" fillId="0" borderId="31" xfId="1" applyFont="1" applyFill="1" applyBorder="1"/>
    <xf numFmtId="43" fontId="13" fillId="0" borderId="31" xfId="1" applyFont="1" applyFill="1" applyBorder="1" applyAlignment="1">
      <alignment horizontal="right"/>
    </xf>
    <xf numFmtId="43" fontId="13" fillId="0" borderId="31" xfId="1" applyFont="1" applyFill="1" applyBorder="1"/>
    <xf numFmtId="43" fontId="13" fillId="0" borderId="11" xfId="1" applyFont="1" applyFill="1" applyBorder="1" applyAlignment="1">
      <alignment horizontal="right"/>
    </xf>
    <xf numFmtId="43" fontId="13" fillId="0" borderId="11" xfId="1" applyFont="1" applyFill="1" applyBorder="1"/>
    <xf numFmtId="43" fontId="23" fillId="0" borderId="11" xfId="1" applyFont="1" applyFill="1" applyBorder="1" applyAlignment="1">
      <alignment wrapText="1"/>
    </xf>
    <xf numFmtId="43" fontId="13" fillId="0" borderId="11" xfId="1" applyFont="1" applyFill="1" applyBorder="1" applyAlignment="1">
      <alignment wrapText="1"/>
    </xf>
    <xf numFmtId="43" fontId="13" fillId="0" borderId="31" xfId="1" applyFont="1" applyFill="1" applyBorder="1" applyAlignment="1">
      <alignment wrapText="1"/>
    </xf>
    <xf numFmtId="43" fontId="13" fillId="0" borderId="32" xfId="1" applyFont="1" applyFill="1" applyBorder="1"/>
    <xf numFmtId="43" fontId="23" fillId="0" borderId="27" xfId="1" applyFont="1" applyFill="1" applyBorder="1" applyAlignment="1">
      <alignment horizontal="center"/>
    </xf>
    <xf numFmtId="43" fontId="23" fillId="0" borderId="28" xfId="1" applyFont="1" applyFill="1" applyBorder="1"/>
    <xf numFmtId="43" fontId="23" fillId="0" borderId="26" xfId="1" applyFont="1" applyFill="1" applyBorder="1"/>
    <xf numFmtId="43" fontId="23" fillId="0" borderId="27" xfId="1" applyFont="1" applyFill="1" applyBorder="1"/>
    <xf numFmtId="43" fontId="23" fillId="0" borderId="25" xfId="1" applyFont="1" applyFill="1" applyBorder="1"/>
    <xf numFmtId="43" fontId="13" fillId="0" borderId="25" xfId="1" applyFont="1" applyFill="1" applyBorder="1" applyAlignment="1">
      <alignment wrapText="1"/>
    </xf>
    <xf numFmtId="43" fontId="23" fillId="0" borderId="60" xfId="1" applyFont="1" applyFill="1" applyBorder="1" applyAlignment="1">
      <alignment horizontal="center"/>
    </xf>
    <xf numFmtId="43" fontId="23" fillId="0" borderId="61" xfId="1" applyFont="1" applyFill="1" applyBorder="1"/>
    <xf numFmtId="43" fontId="23" fillId="0" borderId="59" xfId="1" applyFont="1" applyFill="1" applyBorder="1"/>
    <xf numFmtId="43" fontId="23" fillId="0" borderId="60" xfId="1" applyFont="1" applyFill="1" applyBorder="1"/>
    <xf numFmtId="43" fontId="23" fillId="0" borderId="58" xfId="1" applyFont="1" applyFill="1" applyBorder="1"/>
    <xf numFmtId="43" fontId="23" fillId="0" borderId="50" xfId="1" applyFont="1" applyFill="1" applyBorder="1"/>
    <xf numFmtId="43" fontId="23" fillId="0" borderId="48" xfId="1" applyFont="1" applyFill="1" applyBorder="1"/>
    <xf numFmtId="43" fontId="23" fillId="0" borderId="51" xfId="1" applyFont="1" applyFill="1" applyBorder="1"/>
    <xf numFmtId="43" fontId="23" fillId="0" borderId="47" xfId="1" applyFont="1" applyFill="1" applyBorder="1"/>
    <xf numFmtId="43" fontId="13" fillId="0" borderId="47" xfId="1" applyFont="1" applyFill="1" applyBorder="1" applyAlignment="1">
      <alignment wrapText="1"/>
    </xf>
    <xf numFmtId="43" fontId="23" fillId="0" borderId="47" xfId="1" applyFont="1" applyFill="1" applyBorder="1" applyAlignment="1">
      <alignment horizontal="center"/>
    </xf>
    <xf numFmtId="43" fontId="23" fillId="0" borderId="49" xfId="1" applyFont="1" applyFill="1" applyBorder="1"/>
    <xf numFmtId="43" fontId="13" fillId="0" borderId="14" xfId="1" applyFont="1" applyFill="1" applyBorder="1" applyAlignment="1">
      <alignment horizontal="center"/>
    </xf>
    <xf numFmtId="43" fontId="23" fillId="0" borderId="90" xfId="1" applyFont="1" applyFill="1" applyBorder="1"/>
    <xf numFmtId="43" fontId="23" fillId="0" borderId="89" xfId="1" applyFont="1" applyFill="1" applyBorder="1"/>
    <xf numFmtId="43" fontId="23" fillId="0" borderId="72" xfId="1" applyFont="1" applyFill="1" applyBorder="1"/>
    <xf numFmtId="43" fontId="23" fillId="0" borderId="71" xfId="1" applyFont="1" applyFill="1" applyBorder="1"/>
    <xf numFmtId="43" fontId="13" fillId="0" borderId="48" xfId="1" applyFont="1" applyFill="1" applyBorder="1"/>
    <xf numFmtId="43" fontId="23" fillId="0" borderId="47" xfId="1" applyFont="1" applyFill="1" applyBorder="1" applyAlignment="1">
      <alignment wrapText="1"/>
    </xf>
    <xf numFmtId="43" fontId="23" fillId="0" borderId="83" xfId="1" applyFont="1" applyFill="1" applyBorder="1"/>
    <xf numFmtId="43" fontId="23" fillId="0" borderId="33" xfId="1" applyFont="1" applyFill="1" applyBorder="1" applyAlignment="1">
      <alignment horizontal="center"/>
    </xf>
    <xf numFmtId="43" fontId="23" fillId="0" borderId="35" xfId="1" applyFont="1" applyFill="1" applyBorder="1"/>
    <xf numFmtId="43" fontId="13" fillId="0" borderId="25" xfId="1" applyFont="1" applyFill="1" applyBorder="1"/>
    <xf numFmtId="43" fontId="23" fillId="0" borderId="29" xfId="1" applyFont="1" applyFill="1" applyBorder="1"/>
    <xf numFmtId="0" fontId="28" fillId="0" borderId="0" xfId="0" applyFont="1" applyFill="1"/>
    <xf numFmtId="0" fontId="23" fillId="0" borderId="0" xfId="1" applyNumberFormat="1" applyFont="1" applyFill="1" applyAlignment="1">
      <alignment horizontal="center"/>
    </xf>
    <xf numFmtId="43" fontId="23" fillId="0" borderId="0" xfId="1" applyFont="1" applyFill="1" applyAlignment="1">
      <alignment horizontal="center"/>
    </xf>
    <xf numFmtId="0" fontId="13" fillId="0" borderId="5" xfId="1" applyNumberFormat="1" applyFont="1" applyFill="1" applyBorder="1" applyAlignment="1">
      <alignment horizontal="center"/>
    </xf>
    <xf numFmtId="0" fontId="13" fillId="0" borderId="5" xfId="1" applyNumberFormat="1" applyFont="1" applyFill="1" applyBorder="1" applyAlignment="1">
      <alignment horizontal="center" wrapText="1"/>
    </xf>
    <xf numFmtId="43" fontId="13" fillId="0" borderId="5" xfId="1" applyFont="1" applyFill="1" applyBorder="1" applyAlignment="1">
      <alignment wrapText="1"/>
    </xf>
    <xf numFmtId="43" fontId="13" fillId="0" borderId="6" xfId="1" applyFont="1" applyFill="1" applyBorder="1" applyAlignment="1">
      <alignment wrapText="1"/>
    </xf>
    <xf numFmtId="43" fontId="8" fillId="0" borderId="7" xfId="1" applyFont="1" applyFill="1" applyBorder="1" applyAlignment="1">
      <alignment horizontal="center" wrapText="1"/>
    </xf>
    <xf numFmtId="43" fontId="8" fillId="0" borderId="9" xfId="1" applyFont="1" applyFill="1" applyBorder="1" applyAlignment="1">
      <alignment horizontal="center" wrapText="1"/>
    </xf>
    <xf numFmtId="43" fontId="31" fillId="0" borderId="56" xfId="1" applyFont="1" applyFill="1" applyBorder="1" applyAlignment="1">
      <alignment horizontal="center" wrapText="1"/>
    </xf>
    <xf numFmtId="0" fontId="23" fillId="0" borderId="11" xfId="1" applyNumberFormat="1" applyFont="1" applyFill="1" applyBorder="1" applyAlignment="1">
      <alignment horizontal="center"/>
    </xf>
    <xf numFmtId="0" fontId="23" fillId="0" borderId="11" xfId="1" quotePrefix="1" applyNumberFormat="1" applyFont="1" applyFill="1" applyBorder="1" applyAlignment="1">
      <alignment horizontal="center"/>
    </xf>
    <xf numFmtId="43" fontId="23" fillId="0" borderId="11" xfId="1" quotePrefix="1" applyFont="1" applyFill="1" applyBorder="1" applyAlignment="1">
      <alignment horizontal="center"/>
    </xf>
    <xf numFmtId="43" fontId="23" fillId="0" borderId="12" xfId="1" quotePrefix="1" applyFont="1" applyFill="1" applyBorder="1" applyAlignment="1">
      <alignment horizontal="center"/>
    </xf>
    <xf numFmtId="43" fontId="23" fillId="0" borderId="15" xfId="1" applyFont="1" applyFill="1" applyBorder="1"/>
    <xf numFmtId="0" fontId="13" fillId="0" borderId="16" xfId="1" applyNumberFormat="1" applyFont="1" applyFill="1" applyBorder="1" applyAlignment="1">
      <alignment horizontal="center" wrapText="1"/>
    </xf>
    <xf numFmtId="43" fontId="19" fillId="0" borderId="20" xfId="1" applyFont="1" applyFill="1" applyBorder="1" applyAlignment="1">
      <alignment horizontal="center"/>
    </xf>
    <xf numFmtId="43" fontId="3" fillId="0" borderId="24" xfId="1" applyFont="1" applyFill="1" applyBorder="1" applyAlignment="1">
      <alignment horizontal="center" vertical="center" wrapText="1"/>
    </xf>
    <xf numFmtId="0" fontId="23" fillId="0" borderId="25" xfId="1" applyNumberFormat="1" applyFont="1" applyFill="1" applyBorder="1" applyAlignment="1">
      <alignment horizontal="center"/>
    </xf>
    <xf numFmtId="0" fontId="23" fillId="0" borderId="25" xfId="1" quotePrefix="1" applyNumberFormat="1" applyFont="1" applyFill="1" applyBorder="1" applyAlignment="1">
      <alignment horizontal="center"/>
    </xf>
    <xf numFmtId="43" fontId="23" fillId="0" borderId="25" xfId="1" quotePrefix="1" applyFont="1" applyFill="1" applyBorder="1" applyAlignment="1">
      <alignment horizontal="center"/>
    </xf>
    <xf numFmtId="43" fontId="23" fillId="0" borderId="26" xfId="1" quotePrefix="1" applyFont="1" applyFill="1" applyBorder="1" applyAlignment="1">
      <alignment horizontal="center"/>
    </xf>
    <xf numFmtId="43" fontId="13" fillId="0" borderId="27" xfId="1" applyFont="1" applyFill="1" applyBorder="1" applyAlignment="1">
      <alignment horizontal="center"/>
    </xf>
    <xf numFmtId="43" fontId="13" fillId="0" borderId="28" xfId="1" applyFont="1" applyFill="1" applyBorder="1"/>
    <xf numFmtId="43" fontId="13" fillId="0" borderId="26" xfId="1" applyFont="1" applyFill="1" applyBorder="1"/>
    <xf numFmtId="43" fontId="13" fillId="0" borderId="27" xfId="1" applyFont="1" applyFill="1" applyBorder="1"/>
    <xf numFmtId="43" fontId="13" fillId="0" borderId="29" xfId="1" applyFont="1" applyFill="1" applyBorder="1"/>
    <xf numFmtId="43" fontId="31" fillId="0" borderId="30" xfId="1" applyFont="1" applyFill="1" applyBorder="1" applyAlignment="1">
      <alignment horizontal="left" wrapText="1"/>
    </xf>
    <xf numFmtId="0" fontId="23" fillId="0" borderId="31" xfId="1" applyNumberFormat="1" applyFont="1" applyFill="1" applyBorder="1" applyAlignment="1">
      <alignment horizontal="center"/>
    </xf>
    <xf numFmtId="0" fontId="23" fillId="0" borderId="31" xfId="1" quotePrefix="1" applyNumberFormat="1" applyFont="1" applyFill="1" applyBorder="1" applyAlignment="1">
      <alignment horizontal="center"/>
    </xf>
    <xf numFmtId="43" fontId="23" fillId="0" borderId="31" xfId="1" quotePrefix="1" applyFont="1" applyFill="1" applyBorder="1" applyAlignment="1">
      <alignment horizontal="center"/>
    </xf>
    <xf numFmtId="43" fontId="23" fillId="0" borderId="32" xfId="1" quotePrefix="1" applyFont="1" applyFill="1" applyBorder="1" applyAlignment="1">
      <alignment horizontal="center"/>
    </xf>
    <xf numFmtId="43" fontId="13" fillId="0" borderId="33" xfId="1" applyFont="1" applyFill="1" applyBorder="1" applyAlignment="1">
      <alignment horizontal="center"/>
    </xf>
    <xf numFmtId="43" fontId="31" fillId="0" borderId="10" xfId="1" applyFont="1" applyFill="1" applyBorder="1" applyAlignment="1">
      <alignment horizontal="left" wrapText="1"/>
    </xf>
    <xf numFmtId="43" fontId="3" fillId="0" borderId="10" xfId="1" applyFont="1" applyFill="1" applyBorder="1" applyAlignment="1">
      <alignment horizontal="left" wrapText="1"/>
    </xf>
    <xf numFmtId="43" fontId="3" fillId="0" borderId="36" xfId="1" applyFont="1" applyFill="1" applyBorder="1" applyAlignment="1">
      <alignment horizontal="center" vertical="center" wrapText="1"/>
    </xf>
    <xf numFmtId="0" fontId="23" fillId="0" borderId="37" xfId="1" applyNumberFormat="1" applyFont="1" applyFill="1" applyBorder="1" applyAlignment="1">
      <alignment horizontal="center"/>
    </xf>
    <xf numFmtId="0" fontId="23" fillId="0" borderId="37" xfId="1" quotePrefix="1" applyNumberFormat="1" applyFont="1" applyFill="1" applyBorder="1" applyAlignment="1">
      <alignment horizontal="center"/>
    </xf>
    <xf numFmtId="43" fontId="23" fillId="0" borderId="37" xfId="1" quotePrefix="1" applyFont="1" applyFill="1" applyBorder="1" applyAlignment="1">
      <alignment horizontal="center"/>
    </xf>
    <xf numFmtId="43" fontId="23" fillId="0" borderId="38" xfId="1" quotePrefix="1" applyFont="1" applyFill="1" applyBorder="1" applyAlignment="1">
      <alignment horizontal="center"/>
    </xf>
    <xf numFmtId="43" fontId="13" fillId="0" borderId="39" xfId="1" applyFont="1" applyFill="1" applyBorder="1" applyAlignment="1">
      <alignment horizontal="center"/>
    </xf>
    <xf numFmtId="43" fontId="13" fillId="0" borderId="40" xfId="1" applyFont="1" applyFill="1" applyBorder="1"/>
    <xf numFmtId="43" fontId="13" fillId="0" borderId="38" xfId="1" applyFont="1" applyFill="1" applyBorder="1"/>
    <xf numFmtId="43" fontId="13" fillId="0" borderId="39" xfId="1" applyFont="1" applyFill="1" applyBorder="1"/>
    <xf numFmtId="43" fontId="13" fillId="0" borderId="37" xfId="1" applyFont="1" applyFill="1" applyBorder="1"/>
    <xf numFmtId="43" fontId="13" fillId="0" borderId="3" xfId="1" applyFont="1" applyFill="1" applyBorder="1"/>
    <xf numFmtId="43" fontId="31" fillId="0" borderId="24" xfId="1" applyFont="1" applyFill="1" applyBorder="1" applyAlignment="1">
      <alignment horizontal="left" wrapText="1"/>
    </xf>
    <xf numFmtId="43" fontId="3" fillId="0" borderId="57" xfId="1" applyFont="1" applyFill="1" applyBorder="1" applyAlignment="1">
      <alignment horizontal="left" wrapText="1"/>
    </xf>
    <xf numFmtId="0" fontId="23" fillId="0" borderId="58" xfId="1" applyNumberFormat="1" applyFont="1" applyFill="1" applyBorder="1" applyAlignment="1">
      <alignment horizontal="center"/>
    </xf>
    <xf numFmtId="0" fontId="23" fillId="0" borderId="58" xfId="1" quotePrefix="1" applyNumberFormat="1" applyFont="1" applyFill="1" applyBorder="1" applyAlignment="1">
      <alignment horizontal="center"/>
    </xf>
    <xf numFmtId="43" fontId="23" fillId="0" borderId="58" xfId="1" quotePrefix="1" applyFont="1" applyFill="1" applyBorder="1" applyAlignment="1">
      <alignment horizontal="center"/>
    </xf>
    <xf numFmtId="43" fontId="23" fillId="0" borderId="59" xfId="1" quotePrefix="1" applyFont="1" applyFill="1" applyBorder="1" applyAlignment="1">
      <alignment horizontal="center"/>
    </xf>
    <xf numFmtId="43" fontId="13" fillId="0" borderId="58" xfId="1" applyFont="1" applyFill="1" applyBorder="1" applyAlignment="1">
      <alignment wrapText="1"/>
    </xf>
    <xf numFmtId="43" fontId="23" fillId="0" borderId="62" xfId="1" applyFont="1" applyFill="1" applyBorder="1"/>
    <xf numFmtId="0" fontId="13" fillId="0" borderId="25" xfId="1" applyNumberFormat="1" applyFont="1" applyFill="1" applyBorder="1" applyAlignment="1">
      <alignment horizontal="center"/>
    </xf>
    <xf numFmtId="43" fontId="13" fillId="0" borderId="25" xfId="1" applyFont="1" applyFill="1" applyBorder="1" applyAlignment="1">
      <alignment horizontal="center"/>
    </xf>
    <xf numFmtId="43" fontId="13" fillId="0" borderId="26" xfId="1" applyFont="1" applyFill="1" applyBorder="1" applyAlignment="1">
      <alignment horizontal="center"/>
    </xf>
    <xf numFmtId="0" fontId="23" fillId="0" borderId="42" xfId="1" applyNumberFormat="1" applyFont="1" applyFill="1" applyBorder="1" applyAlignment="1">
      <alignment horizontal="center"/>
    </xf>
    <xf numFmtId="0" fontId="23" fillId="0" borderId="42" xfId="1" quotePrefix="1" applyNumberFormat="1" applyFont="1" applyFill="1" applyBorder="1" applyAlignment="1">
      <alignment horizontal="center"/>
    </xf>
    <xf numFmtId="43" fontId="23" fillId="0" borderId="42" xfId="1" quotePrefix="1" applyFont="1" applyFill="1" applyBorder="1" applyAlignment="1">
      <alignment horizontal="center"/>
    </xf>
    <xf numFmtId="43" fontId="23" fillId="0" borderId="43" xfId="1" quotePrefix="1" applyFont="1" applyFill="1" applyBorder="1" applyAlignment="1">
      <alignment horizontal="center"/>
    </xf>
    <xf numFmtId="43" fontId="23" fillId="0" borderId="44" xfId="1" applyFont="1" applyFill="1" applyBorder="1" applyAlignment="1">
      <alignment horizontal="center"/>
    </xf>
    <xf numFmtId="43" fontId="23" fillId="0" borderId="45" xfId="1" applyFont="1" applyFill="1" applyBorder="1"/>
    <xf numFmtId="43" fontId="23" fillId="0" borderId="43" xfId="1" applyFont="1" applyFill="1" applyBorder="1"/>
    <xf numFmtId="43" fontId="23" fillId="0" borderId="44" xfId="1" applyFont="1" applyFill="1" applyBorder="1"/>
    <xf numFmtId="43" fontId="23" fillId="0" borderId="42" xfId="1" applyFont="1" applyFill="1" applyBorder="1"/>
    <xf numFmtId="43" fontId="13" fillId="0" borderId="42" xfId="1" applyFont="1" applyFill="1" applyBorder="1" applyAlignment="1">
      <alignment wrapText="1"/>
    </xf>
    <xf numFmtId="43" fontId="23" fillId="0" borderId="46" xfId="1" applyFont="1" applyFill="1" applyBorder="1"/>
    <xf numFmtId="0" fontId="23" fillId="0" borderId="47" xfId="1" applyNumberFormat="1" applyFont="1" applyFill="1" applyBorder="1" applyAlignment="1">
      <alignment horizontal="center"/>
    </xf>
    <xf numFmtId="0" fontId="23" fillId="0" borderId="47" xfId="1" quotePrefix="1" applyNumberFormat="1" applyFont="1" applyFill="1" applyBorder="1" applyAlignment="1">
      <alignment horizontal="center"/>
    </xf>
    <xf numFmtId="43" fontId="23" fillId="0" borderId="47" xfId="1" quotePrefix="1" applyFont="1" applyFill="1" applyBorder="1" applyAlignment="1">
      <alignment horizontal="center"/>
    </xf>
    <xf numFmtId="43" fontId="23" fillId="0" borderId="48" xfId="1" quotePrefix="1" applyFont="1" applyFill="1" applyBorder="1" applyAlignment="1">
      <alignment horizontal="center"/>
    </xf>
    <xf numFmtId="43" fontId="23" fillId="0" borderId="49" xfId="1" applyFont="1" applyFill="1" applyBorder="1" applyAlignment="1">
      <alignment horizontal="center"/>
    </xf>
    <xf numFmtId="43" fontId="23" fillId="0" borderId="63" xfId="1" applyFont="1" applyFill="1" applyBorder="1"/>
    <xf numFmtId="0" fontId="23" fillId="0" borderId="38" xfId="1" quotePrefix="1" applyNumberFormat="1" applyFont="1" applyFill="1" applyBorder="1" applyAlignment="1">
      <alignment horizontal="center"/>
    </xf>
    <xf numFmtId="43" fontId="13" fillId="0" borderId="70" xfId="1" applyFont="1" applyFill="1" applyBorder="1" applyAlignment="1">
      <alignment wrapText="1"/>
    </xf>
    <xf numFmtId="43" fontId="13" fillId="0" borderId="87" xfId="1" applyFont="1" applyFill="1" applyBorder="1" applyAlignment="1">
      <alignment wrapText="1"/>
    </xf>
    <xf numFmtId="43" fontId="13" fillId="0" borderId="72" xfId="1" applyFont="1" applyFill="1" applyBorder="1" applyAlignment="1">
      <alignment wrapText="1"/>
    </xf>
    <xf numFmtId="43" fontId="23" fillId="0" borderId="73" xfId="1" applyFont="1" applyFill="1" applyBorder="1"/>
    <xf numFmtId="43" fontId="13" fillId="0" borderId="49" xfId="1" applyFont="1" applyFill="1" applyBorder="1" applyAlignment="1">
      <alignment horizontal="center"/>
    </xf>
    <xf numFmtId="43" fontId="13" fillId="0" borderId="31" xfId="1" applyFont="1" applyFill="1" applyBorder="1" applyAlignment="1">
      <alignment horizontal="center" wrapText="1"/>
    </xf>
    <xf numFmtId="43" fontId="31" fillId="0" borderId="81" xfId="1" applyFont="1" applyFill="1" applyBorder="1" applyAlignment="1">
      <alignment horizontal="left" wrapText="1"/>
    </xf>
    <xf numFmtId="0" fontId="23" fillId="0" borderId="70" xfId="1" applyNumberFormat="1" applyFont="1" applyFill="1" applyBorder="1" applyAlignment="1">
      <alignment horizontal="center"/>
    </xf>
    <xf numFmtId="0" fontId="23" fillId="0" borderId="70" xfId="1" quotePrefix="1" applyNumberFormat="1" applyFont="1" applyFill="1" applyBorder="1" applyAlignment="1">
      <alignment horizontal="center"/>
    </xf>
    <xf numFmtId="43" fontId="23" fillId="0" borderId="70" xfId="1" quotePrefix="1" applyFont="1" applyFill="1" applyBorder="1" applyAlignment="1">
      <alignment horizontal="center"/>
    </xf>
    <xf numFmtId="43" fontId="23" fillId="0" borderId="82" xfId="1" quotePrefix="1" applyFont="1" applyFill="1" applyBorder="1" applyAlignment="1">
      <alignment horizontal="center"/>
    </xf>
    <xf numFmtId="43" fontId="13" fillId="0" borderId="83" xfId="1" applyFont="1" applyFill="1" applyBorder="1" applyAlignment="1">
      <alignment horizontal="center"/>
    </xf>
    <xf numFmtId="43" fontId="23" fillId="0" borderId="84" xfId="1" applyFont="1" applyFill="1" applyBorder="1"/>
    <xf numFmtId="43" fontId="23" fillId="0" borderId="82" xfId="1" applyFont="1" applyFill="1" applyBorder="1"/>
    <xf numFmtId="43" fontId="23" fillId="0" borderId="70" xfId="1" applyFont="1" applyFill="1" applyBorder="1"/>
    <xf numFmtId="43" fontId="23" fillId="0" borderId="70" xfId="1" applyFont="1" applyFill="1" applyBorder="1" applyAlignment="1">
      <alignment wrapText="1"/>
    </xf>
    <xf numFmtId="43" fontId="23" fillId="0" borderId="85" xfId="1" applyFont="1" applyFill="1" applyBorder="1"/>
    <xf numFmtId="43" fontId="36" fillId="0" borderId="74" xfId="1" quotePrefix="1" applyFont="1" applyFill="1" applyBorder="1" applyAlignment="1">
      <alignment horizontal="center"/>
    </xf>
    <xf numFmtId="0" fontId="36" fillId="0" borderId="75" xfId="1" quotePrefix="1" applyNumberFormat="1" applyFont="1" applyFill="1" applyBorder="1" applyAlignment="1">
      <alignment horizontal="center"/>
    </xf>
    <xf numFmtId="43" fontId="24" fillId="0" borderId="76" xfId="1" applyFont="1" applyFill="1" applyBorder="1" applyAlignment="1">
      <alignment horizontal="center"/>
    </xf>
    <xf numFmtId="43" fontId="24" fillId="0" borderId="80" xfId="1" applyFont="1" applyFill="1" applyBorder="1"/>
    <xf numFmtId="43" fontId="13" fillId="0" borderId="75" xfId="1" applyFont="1" applyFill="1" applyBorder="1"/>
    <xf numFmtId="43" fontId="13" fillId="0" borderId="76" xfId="1" applyFont="1" applyFill="1" applyBorder="1"/>
    <xf numFmtId="43" fontId="13" fillId="0" borderId="80" xfId="1" applyFont="1" applyFill="1" applyBorder="1"/>
    <xf numFmtId="43" fontId="13" fillId="0" borderId="74" xfId="1" applyFont="1" applyFill="1" applyBorder="1"/>
    <xf numFmtId="43" fontId="13" fillId="0" borderId="74" xfId="1" applyFont="1" applyFill="1" applyBorder="1" applyAlignment="1">
      <alignment wrapText="1"/>
    </xf>
    <xf numFmtId="43" fontId="32" fillId="0" borderId="16" xfId="1" applyFont="1" applyFill="1" applyBorder="1" applyAlignment="1">
      <alignment horizontal="center" wrapText="1"/>
    </xf>
    <xf numFmtId="43" fontId="19" fillId="0" borderId="21" xfId="1" applyFont="1" applyFill="1" applyBorder="1"/>
    <xf numFmtId="43" fontId="19" fillId="0" borderId="17" xfId="1" applyFont="1" applyFill="1" applyBorder="1"/>
    <xf numFmtId="43" fontId="19" fillId="0" borderId="20" xfId="1" applyFont="1" applyFill="1" applyBorder="1"/>
    <xf numFmtId="43" fontId="19" fillId="0" borderId="22" xfId="1" applyFont="1" applyFill="1" applyBorder="1"/>
    <xf numFmtId="43" fontId="19" fillId="0" borderId="23" xfId="1" applyFont="1" applyFill="1" applyBorder="1"/>
    <xf numFmtId="43" fontId="3" fillId="0" borderId="64" xfId="1" applyFont="1" applyFill="1" applyBorder="1" applyAlignment="1">
      <alignment horizontal="center" vertical="center" wrapText="1"/>
    </xf>
    <xf numFmtId="43" fontId="19" fillId="0" borderId="65" xfId="1" applyFont="1" applyFill="1" applyBorder="1" applyAlignment="1">
      <alignment horizontal="right" wrapText="1"/>
    </xf>
    <xf numFmtId="43" fontId="19" fillId="0" borderId="66" xfId="1" applyFont="1" applyFill="1" applyBorder="1" applyAlignment="1">
      <alignment horizontal="right" wrapText="1"/>
    </xf>
    <xf numFmtId="43" fontId="19" fillId="0" borderId="67" xfId="1" applyFont="1" applyFill="1" applyBorder="1" applyAlignment="1">
      <alignment horizontal="center"/>
    </xf>
    <xf numFmtId="43" fontId="19" fillId="0" borderId="68" xfId="1" applyFont="1" applyFill="1" applyBorder="1"/>
    <xf numFmtId="43" fontId="19" fillId="0" borderId="66" xfId="1" applyFont="1" applyFill="1" applyBorder="1"/>
    <xf numFmtId="43" fontId="19" fillId="0" borderId="67" xfId="1" applyFont="1" applyFill="1" applyBorder="1"/>
    <xf numFmtId="43" fontId="19" fillId="0" borderId="65" xfId="1" applyFont="1" applyFill="1" applyBorder="1"/>
    <xf numFmtId="43" fontId="19" fillId="0" borderId="69" xfId="1" applyFont="1" applyFill="1" applyBorder="1"/>
    <xf numFmtId="43" fontId="29" fillId="0" borderId="30" xfId="1" applyFont="1" applyFill="1" applyBorder="1" applyAlignment="1">
      <alignment wrapText="1"/>
    </xf>
    <xf numFmtId="0" fontId="23" fillId="0" borderId="31" xfId="1" applyNumberFormat="1" applyFont="1" applyFill="1" applyBorder="1" applyAlignment="1">
      <alignment horizontal="center" wrapText="1"/>
    </xf>
    <xf numFmtId="0" fontId="23" fillId="0" borderId="31" xfId="1" quotePrefix="1" applyNumberFormat="1" applyFont="1" applyFill="1" applyBorder="1" applyAlignment="1">
      <alignment horizontal="center" wrapText="1"/>
    </xf>
    <xf numFmtId="43" fontId="23" fillId="0" borderId="31" xfId="1" quotePrefix="1" applyFont="1" applyFill="1" applyBorder="1" applyAlignment="1">
      <alignment horizontal="center" wrapText="1"/>
    </xf>
    <xf numFmtId="43" fontId="23" fillId="0" borderId="32" xfId="1" quotePrefix="1" applyFont="1" applyFill="1" applyBorder="1" applyAlignment="1">
      <alignment horizontal="center" wrapText="1"/>
    </xf>
    <xf numFmtId="43" fontId="3" fillId="0" borderId="24" xfId="1" applyFont="1" applyFill="1" applyBorder="1" applyAlignment="1">
      <alignment horizontal="left" wrapText="1"/>
    </xf>
    <xf numFmtId="0" fontId="23" fillId="0" borderId="25" xfId="1" applyNumberFormat="1" applyFont="1" applyFill="1" applyBorder="1" applyAlignment="1">
      <alignment horizontal="center" wrapText="1"/>
    </xf>
    <xf numFmtId="0" fontId="23" fillId="0" borderId="25" xfId="1" quotePrefix="1" applyNumberFormat="1" applyFont="1" applyFill="1" applyBorder="1" applyAlignment="1">
      <alignment horizontal="center" wrapText="1"/>
    </xf>
    <xf numFmtId="43" fontId="23" fillId="0" borderId="25" xfId="1" quotePrefix="1" applyFont="1" applyFill="1" applyBorder="1" applyAlignment="1">
      <alignment horizontal="center" wrapText="1"/>
    </xf>
    <xf numFmtId="43" fontId="23" fillId="0" borderId="26" xfId="1" quotePrefix="1" applyFont="1" applyFill="1" applyBorder="1" applyAlignment="1">
      <alignment horizontal="center" wrapText="1"/>
    </xf>
    <xf numFmtId="0" fontId="37" fillId="0" borderId="0" xfId="0" applyFont="1" applyFill="1"/>
    <xf numFmtId="0" fontId="37" fillId="0" borderId="0" xfId="0" applyFont="1" applyFill="1" applyAlignment="1">
      <alignment horizontal="center"/>
    </xf>
    <xf numFmtId="43" fontId="12" fillId="3" borderId="17" xfId="1" applyFont="1" applyFill="1" applyBorder="1" applyAlignment="1">
      <alignment horizontal="center" wrapText="1"/>
    </xf>
    <xf numFmtId="43" fontId="12" fillId="3" borderId="18" xfId="1" applyFont="1" applyFill="1" applyBorder="1" applyAlignment="1">
      <alignment horizontal="center" wrapText="1"/>
    </xf>
    <xf numFmtId="43" fontId="12" fillId="3" borderId="19" xfId="1" applyFont="1" applyFill="1" applyBorder="1" applyAlignment="1">
      <alignment horizontal="center" wrapText="1"/>
    </xf>
    <xf numFmtId="43" fontId="10" fillId="2" borderId="11" xfId="1" applyFont="1" applyFill="1" applyBorder="1" applyAlignment="1">
      <alignment horizontal="right" vertical="center" wrapText="1"/>
    </xf>
    <xf numFmtId="43" fontId="10" fillId="2" borderId="12" xfId="1" applyFont="1" applyFill="1" applyBorder="1" applyAlignment="1">
      <alignment horizontal="right" vertical="center" wrapText="1"/>
    </xf>
    <xf numFmtId="43" fontId="12" fillId="4" borderId="17" xfId="1" applyFont="1" applyFill="1" applyBorder="1" applyAlignment="1">
      <alignment horizontal="center" wrapText="1"/>
    </xf>
    <xf numFmtId="43" fontId="12" fillId="4" borderId="18" xfId="1" applyFont="1" applyFill="1" applyBorder="1" applyAlignment="1">
      <alignment horizontal="center" wrapText="1"/>
    </xf>
    <xf numFmtId="43" fontId="12" fillId="4" borderId="19" xfId="1" applyFont="1" applyFill="1" applyBorder="1" applyAlignment="1">
      <alignment horizontal="center" wrapText="1"/>
    </xf>
    <xf numFmtId="43" fontId="16" fillId="2" borderId="41" xfId="1" applyFont="1" applyFill="1" applyBorder="1" applyAlignment="1">
      <alignment horizontal="center" wrapText="1"/>
    </xf>
    <xf numFmtId="43" fontId="16" fillId="2" borderId="10" xfId="1" applyFont="1" applyFill="1" applyBorder="1" applyAlignment="1">
      <alignment horizontal="center" wrapText="1"/>
    </xf>
    <xf numFmtId="43" fontId="16" fillId="2" borderId="24" xfId="1" applyFont="1" applyFill="1" applyBorder="1" applyAlignment="1">
      <alignment horizontal="center" wrapText="1"/>
    </xf>
    <xf numFmtId="43" fontId="16" fillId="2" borderId="55" xfId="1" applyFont="1" applyFill="1" applyBorder="1" applyAlignment="1">
      <alignment horizontal="center" wrapText="1"/>
    </xf>
    <xf numFmtId="43" fontId="16" fillId="2" borderId="56" xfId="1" applyFont="1" applyFill="1" applyBorder="1" applyAlignment="1">
      <alignment horizontal="center" wrapText="1"/>
    </xf>
    <xf numFmtId="43" fontId="12" fillId="4" borderId="17" xfId="1" applyFont="1" applyFill="1" applyBorder="1" applyAlignment="1">
      <alignment horizontal="center"/>
    </xf>
    <xf numFmtId="43" fontId="12" fillId="4" borderId="18" xfId="1" applyFont="1" applyFill="1" applyBorder="1" applyAlignment="1">
      <alignment horizontal="center"/>
    </xf>
    <xf numFmtId="43" fontId="12" fillId="4" borderId="19" xfId="1" applyFont="1" applyFill="1" applyBorder="1" applyAlignment="1">
      <alignment horizontal="center"/>
    </xf>
    <xf numFmtId="43" fontId="6" fillId="0" borderId="1" xfId="1" applyFont="1" applyFill="1" applyBorder="1" applyAlignment="1">
      <alignment horizontal="center"/>
    </xf>
    <xf numFmtId="43" fontId="6" fillId="0" borderId="2" xfId="1" applyFont="1" applyFill="1" applyBorder="1" applyAlignment="1">
      <alignment horizontal="center"/>
    </xf>
    <xf numFmtId="43" fontId="6" fillId="0" borderId="3" xfId="1" applyFont="1" applyFill="1" applyBorder="1" applyAlignment="1">
      <alignment horizontal="center"/>
    </xf>
    <xf numFmtId="43" fontId="2" fillId="0" borderId="0" xfId="1" applyFont="1" applyFill="1" applyAlignment="1">
      <alignment horizontal="center"/>
    </xf>
    <xf numFmtId="0" fontId="2" fillId="2" borderId="0" xfId="1" applyNumberFormat="1" applyFont="1" applyFill="1" applyAlignment="1">
      <alignment horizontal="center"/>
    </xf>
    <xf numFmtId="43" fontId="2" fillId="0" borderId="0" xfId="1" applyFont="1" applyFill="1" applyAlignment="1">
      <alignment horizontal="center" wrapText="1"/>
    </xf>
    <xf numFmtId="43" fontId="3" fillId="0" borderId="0" xfId="1" applyFont="1" applyFill="1" applyAlignment="1">
      <alignment horizontal="center"/>
    </xf>
    <xf numFmtId="43" fontId="19" fillId="0" borderId="17" xfId="1" applyFont="1" applyFill="1" applyBorder="1" applyAlignment="1">
      <alignment horizontal="center" wrapText="1"/>
    </xf>
    <xf numFmtId="43" fontId="19" fillId="0" borderId="18" xfId="1" applyFont="1" applyFill="1" applyBorder="1" applyAlignment="1">
      <alignment horizontal="center" wrapText="1"/>
    </xf>
    <xf numFmtId="43" fontId="19" fillId="0" borderId="19" xfId="1" applyFont="1" applyFill="1" applyBorder="1" applyAlignment="1">
      <alignment horizontal="center" wrapText="1"/>
    </xf>
    <xf numFmtId="43" fontId="34" fillId="0" borderId="91" xfId="1" applyFont="1" applyFill="1" applyBorder="1" applyAlignment="1">
      <alignment horizontal="center" vertical="center" wrapText="1"/>
    </xf>
    <xf numFmtId="43" fontId="34" fillId="0" borderId="92" xfId="1" applyFont="1" applyFill="1" applyBorder="1" applyAlignment="1">
      <alignment horizontal="center" vertical="center" wrapText="1"/>
    </xf>
    <xf numFmtId="43" fontId="34" fillId="0" borderId="93" xfId="1" applyFont="1" applyFill="1" applyBorder="1" applyAlignment="1">
      <alignment horizontal="center" vertical="center" wrapText="1"/>
    </xf>
    <xf numFmtId="43" fontId="19" fillId="0" borderId="17" xfId="1" applyFont="1" applyFill="1" applyBorder="1" applyAlignment="1">
      <alignment horizontal="center"/>
    </xf>
    <xf numFmtId="43" fontId="19" fillId="0" borderId="18" xfId="1" applyFont="1" applyFill="1" applyBorder="1" applyAlignment="1">
      <alignment horizontal="center"/>
    </xf>
    <xf numFmtId="43" fontId="19" fillId="0" borderId="19" xfId="1" applyFont="1" applyFill="1" applyBorder="1" applyAlignment="1">
      <alignment horizontal="center"/>
    </xf>
    <xf numFmtId="43" fontId="31" fillId="0" borderId="10" xfId="1" applyFont="1" applyFill="1" applyBorder="1" applyAlignment="1">
      <alignment horizontal="center" wrapText="1"/>
    </xf>
    <xf numFmtId="43" fontId="31" fillId="0" borderId="24" xfId="1" applyFont="1" applyFill="1" applyBorder="1" applyAlignment="1">
      <alignment horizontal="center" wrapText="1"/>
    </xf>
    <xf numFmtId="43" fontId="13" fillId="0" borderId="1" xfId="1" applyFont="1" applyFill="1" applyBorder="1" applyAlignment="1">
      <alignment horizontal="center"/>
    </xf>
    <xf numFmtId="43" fontId="13" fillId="0" borderId="2" xfId="1" applyFont="1" applyFill="1" applyBorder="1" applyAlignment="1">
      <alignment horizontal="center"/>
    </xf>
    <xf numFmtId="43" fontId="13" fillId="0" borderId="3" xfId="1" applyFont="1" applyFill="1" applyBorder="1" applyAlignment="1">
      <alignment horizontal="center"/>
    </xf>
    <xf numFmtId="0" fontId="3" fillId="0" borderId="0" xfId="1" applyNumberFormat="1" applyFont="1" applyFill="1" applyAlignment="1">
      <alignment horizontal="center"/>
    </xf>
    <xf numFmtId="43" fontId="3" fillId="0" borderId="0" xfId="1" applyFont="1" applyFill="1" applyAlignment="1">
      <alignment horizontal="center" wrapText="1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0</xdr:row>
      <xdr:rowOff>57150</xdr:rowOff>
    </xdr:from>
    <xdr:to>
      <xdr:col>9</xdr:col>
      <xdr:colOff>600075</xdr:colOff>
      <xdr:row>4</xdr:row>
      <xdr:rowOff>152400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57150"/>
          <a:ext cx="7515225" cy="10096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85725</xdr:rowOff>
    </xdr:from>
    <xdr:to>
      <xdr:col>9</xdr:col>
      <xdr:colOff>523875</xdr:colOff>
      <xdr:row>4</xdr:row>
      <xdr:rowOff>180975</xdr:rowOff>
    </xdr:to>
    <xdr:pic>
      <xdr:nvPicPr>
        <xdr:cNvPr id="19" name="18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85725"/>
          <a:ext cx="7515225" cy="10096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85725</xdr:rowOff>
    </xdr:from>
    <xdr:to>
      <xdr:col>9</xdr:col>
      <xdr:colOff>523875</xdr:colOff>
      <xdr:row>4</xdr:row>
      <xdr:rowOff>180975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85725"/>
          <a:ext cx="7515225" cy="10096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85725</xdr:rowOff>
    </xdr:from>
    <xdr:to>
      <xdr:col>9</xdr:col>
      <xdr:colOff>523875</xdr:colOff>
      <xdr:row>4</xdr:row>
      <xdr:rowOff>180975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85725"/>
          <a:ext cx="7515225" cy="10096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57150</xdr:rowOff>
    </xdr:from>
    <xdr:to>
      <xdr:col>9</xdr:col>
      <xdr:colOff>552450</xdr:colOff>
      <xdr:row>4</xdr:row>
      <xdr:rowOff>152400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57150"/>
          <a:ext cx="7515225" cy="100965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57150</xdr:rowOff>
    </xdr:from>
    <xdr:to>
      <xdr:col>9</xdr:col>
      <xdr:colOff>552450</xdr:colOff>
      <xdr:row>4</xdr:row>
      <xdr:rowOff>152400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57150"/>
          <a:ext cx="7515225" cy="10096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438150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438150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438150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438150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438150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438150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438150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552450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533400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0</xdr:row>
      <xdr:rowOff>123825</xdr:rowOff>
    </xdr:from>
    <xdr:to>
      <xdr:col>9</xdr:col>
      <xdr:colOff>523875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390525</xdr:colOff>
      <xdr:row>0</xdr:row>
      <xdr:rowOff>161925</xdr:rowOff>
    </xdr:from>
    <xdr:to>
      <xdr:col>9</xdr:col>
      <xdr:colOff>666750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0525" y="161925"/>
          <a:ext cx="7515225" cy="1009650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0</xdr:row>
      <xdr:rowOff>161925</xdr:rowOff>
    </xdr:from>
    <xdr:to>
      <xdr:col>9</xdr:col>
      <xdr:colOff>695325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61925"/>
          <a:ext cx="7515225" cy="1009650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0</xdr:row>
      <xdr:rowOff>161925</xdr:rowOff>
    </xdr:from>
    <xdr:to>
      <xdr:col>9</xdr:col>
      <xdr:colOff>695325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61925"/>
          <a:ext cx="7515225" cy="1009650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0</xdr:row>
      <xdr:rowOff>161925</xdr:rowOff>
    </xdr:from>
    <xdr:to>
      <xdr:col>9</xdr:col>
      <xdr:colOff>695325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61925"/>
          <a:ext cx="7515225" cy="1009650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0</xdr:row>
      <xdr:rowOff>161925</xdr:rowOff>
    </xdr:from>
    <xdr:to>
      <xdr:col>9</xdr:col>
      <xdr:colOff>695325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61925"/>
          <a:ext cx="7515225" cy="100965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104775</xdr:rowOff>
    </xdr:from>
    <xdr:to>
      <xdr:col>3</xdr:col>
      <xdr:colOff>66675</xdr:colOff>
      <xdr:row>4</xdr:row>
      <xdr:rowOff>9525</xdr:rowOff>
    </xdr:to>
    <xdr:pic>
      <xdr:nvPicPr>
        <xdr:cNvPr id="3" name="2 Imagen" descr="C:\Users\eordonez\Desktop\Logo MAGA 2015\Logo en alta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04775"/>
          <a:ext cx="2905125" cy="7048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9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2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4" Type="http://schemas.openxmlformats.org/officeDocument/2006/relationships/comments" Target="../comments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27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8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4" Type="http://schemas.openxmlformats.org/officeDocument/2006/relationships/comments" Target="../comments29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4" Type="http://schemas.openxmlformats.org/officeDocument/2006/relationships/comments" Target="../comments30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1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Relationship Id="rId4" Type="http://schemas.openxmlformats.org/officeDocument/2006/relationships/comments" Target="../comments32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Relationship Id="rId4" Type="http://schemas.openxmlformats.org/officeDocument/2006/relationships/comments" Target="../comments33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Relationship Id="rId4" Type="http://schemas.openxmlformats.org/officeDocument/2006/relationships/comments" Target="../comments34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Relationship Id="rId4" Type="http://schemas.openxmlformats.org/officeDocument/2006/relationships/comments" Target="../comments35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Relationship Id="rId4" Type="http://schemas.openxmlformats.org/officeDocument/2006/relationships/comments" Target="../comments36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Relationship Id="rId4" Type="http://schemas.openxmlformats.org/officeDocument/2006/relationships/comments" Target="../comments37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Relationship Id="rId4" Type="http://schemas.openxmlformats.org/officeDocument/2006/relationships/comments" Target="../comments38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Relationship Id="rId4" Type="http://schemas.openxmlformats.org/officeDocument/2006/relationships/comments" Target="../comments39.x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Relationship Id="rId4" Type="http://schemas.openxmlformats.org/officeDocument/2006/relationships/comments" Target="../comments40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1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Relationship Id="rId4" Type="http://schemas.openxmlformats.org/officeDocument/2006/relationships/comments" Target="../comments41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Relationship Id="rId4" Type="http://schemas.openxmlformats.org/officeDocument/2006/relationships/comments" Target="../comments42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Relationship Id="rId4" Type="http://schemas.openxmlformats.org/officeDocument/2006/relationships/comments" Target="../comments43.x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Relationship Id="rId4" Type="http://schemas.openxmlformats.org/officeDocument/2006/relationships/comments" Target="../comments44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5.vml"/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Relationship Id="rId4" Type="http://schemas.openxmlformats.org/officeDocument/2006/relationships/comments" Target="../comments45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Relationship Id="rId4" Type="http://schemas.openxmlformats.org/officeDocument/2006/relationships/comments" Target="../comments46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Relationship Id="rId4" Type="http://schemas.openxmlformats.org/officeDocument/2006/relationships/comments" Target="../comments47.x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Relationship Id="rId4" Type="http://schemas.openxmlformats.org/officeDocument/2006/relationships/comments" Target="../comments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Relationship Id="rId4" Type="http://schemas.openxmlformats.org/officeDocument/2006/relationships/comments" Target="../comments4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>
    <pageSetUpPr fitToPage="1"/>
  </sheetPr>
  <dimension ref="A1:Y87"/>
  <sheetViews>
    <sheetView zoomScaleNormal="100" zoomScaleSheetLayoutView="39" workbookViewId="0">
      <selection activeCell="R12" sqref="R12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153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14986193.6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135491011.05000001</v>
      </c>
      <c r="X8" s="26">
        <f t="shared" si="0"/>
        <v>173198694.07999998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13552351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105671388</v>
      </c>
      <c r="X9" s="184">
        <f t="shared" si="1"/>
        <v>137389726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26613879</v>
      </c>
      <c r="X10" s="177">
        <f t="shared" si="2"/>
        <v>10957928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/>
      <c r="T11" s="37"/>
      <c r="U11" s="37"/>
      <c r="V11" s="38"/>
      <c r="W11" s="39">
        <f>SUM(K11:V12)+4500000</f>
        <v>26613879</v>
      </c>
      <c r="X11" s="40">
        <f>J11-W11</f>
        <v>10957928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17115915</v>
      </c>
      <c r="X14" s="194">
        <f t="shared" si="3"/>
        <v>14884085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/>
      <c r="T15" s="59"/>
      <c r="U15" s="59"/>
      <c r="V15" s="60"/>
      <c r="W15" s="39">
        <f>SUM(K15:V16)+1000000</f>
        <v>17115915</v>
      </c>
      <c r="X15" s="61">
        <f>J15-W15</f>
        <v>14884085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11722435</v>
      </c>
      <c r="X18" s="194">
        <f t="shared" si="4"/>
        <v>27023527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/>
      <c r="T22" s="86"/>
      <c r="U22" s="86"/>
      <c r="V22" s="87"/>
      <c r="W22" s="88">
        <f>SUM(K22:V22)</f>
        <v>1199999</v>
      </c>
      <c r="X22" s="89">
        <f>J22-W22</f>
        <v>2800001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>SUM(R32:R36)</f>
        <v>8887189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46750826</v>
      </c>
      <c r="X31" s="206">
        <f t="shared" si="7"/>
        <v>74992519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28143798</v>
      </c>
      <c r="X32" s="54">
        <f>J32-W32</f>
        <v>20957383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ht="18.75" customHeight="1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>
        <v>2500000</v>
      </c>
      <c r="S35" s="86"/>
      <c r="T35" s="86" t="s">
        <v>85</v>
      </c>
      <c r="U35" s="86"/>
      <c r="V35" s="87"/>
      <c r="W35" s="88">
        <f>SUM(K35:V35)</f>
        <v>18607028</v>
      </c>
      <c r="X35" s="89">
        <f>J35-W35</f>
        <v>54035136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>
        <v>2500000</v>
      </c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1283842.6000000001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28169623.049999997</v>
      </c>
      <c r="X37" s="232">
        <f t="shared" si="8"/>
        <v>34458968.079999998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183842.6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1489841.48</v>
      </c>
      <c r="X38" s="230">
        <f t="shared" si="9"/>
        <v>1860158.52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>
        <v>183842.6</v>
      </c>
      <c r="S39" s="37"/>
      <c r="T39" s="37"/>
      <c r="U39" s="37"/>
      <c r="V39" s="38"/>
      <c r="W39" s="39">
        <f>SUM(K39:V39)</f>
        <v>1489841.48</v>
      </c>
      <c r="X39" s="61">
        <f>J39-W39</f>
        <v>1860158.52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50000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1030650</v>
      </c>
      <c r="X47" s="206">
        <f t="shared" si="12"/>
        <v>969350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>
        <v>50000</v>
      </c>
      <c r="S48" s="37"/>
      <c r="T48" s="108"/>
      <c r="U48" s="108"/>
      <c r="V48" s="38"/>
      <c r="W48" s="39">
        <f>SUM(K48:V48)</f>
        <v>1030650</v>
      </c>
      <c r="X48" s="61">
        <f>J48-W48</f>
        <v>969350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50000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1150000</v>
      </c>
      <c r="X50" s="206">
        <f t="shared" si="13"/>
        <v>1250000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>
        <v>50000</v>
      </c>
      <c r="S51" s="37"/>
      <c r="T51" s="108"/>
      <c r="U51" s="108"/>
      <c r="V51" s="38"/>
      <c r="W51" s="39">
        <f>SUM(K51:V51)</f>
        <v>1150000</v>
      </c>
      <c r="X51" s="61">
        <f>J51-W51</f>
        <v>1250000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1000000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6500000</v>
      </c>
      <c r="X75" s="206">
        <f t="shared" si="21"/>
        <v>8500000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>
        <v>1000000</v>
      </c>
      <c r="S76" s="75"/>
      <c r="T76" s="75"/>
      <c r="U76" s="75"/>
      <c r="V76" s="147"/>
      <c r="W76" s="39">
        <f>SUM(K76:V76)</f>
        <v>6500000</v>
      </c>
      <c r="X76" s="61">
        <f>J76-W76</f>
        <v>8500000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150000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150000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1650000</v>
      </c>
      <c r="X84" s="167">
        <f t="shared" si="23"/>
        <v>1350000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150000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1650000</v>
      </c>
      <c r="X85" s="246">
        <f t="shared" si="24"/>
        <v>1350000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>
        <v>150000</v>
      </c>
      <c r="S86" s="37"/>
      <c r="T86" s="37"/>
      <c r="U86" s="37"/>
      <c r="V86" s="38"/>
      <c r="W86" s="39">
        <f>SUM(K86:V86)+500000</f>
        <v>1650000</v>
      </c>
      <c r="X86" s="40">
        <f>J86-W86</f>
        <v>1350000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"/>
  <dimension ref="A1:Y80"/>
  <sheetViews>
    <sheetView zoomScaleNormal="100" zoomScaleSheetLayoutView="39" workbookViewId="0">
      <selection activeCell="N27" sqref="N27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101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24177734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2803625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15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A1:Y80"/>
  <sheetViews>
    <sheetView topLeftCell="A19" zoomScaleNormal="100" zoomScaleSheetLayoutView="39" workbookViewId="0">
      <selection activeCell="O30" sqref="O3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97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64371218.640000001</v>
      </c>
      <c r="X8" s="26">
        <f t="shared" si="0"/>
        <v>221124639.72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56003889</v>
      </c>
      <c r="X9" s="184">
        <f t="shared" si="1"/>
        <v>187057225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14952871</v>
      </c>
      <c r="X10" s="177">
        <f t="shared" si="2"/>
        <v>22618936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14952871</v>
      </c>
      <c r="X11" s="40">
        <f>J11-W11</f>
        <v>22618936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8000000</v>
      </c>
      <c r="X13" s="194">
        <f t="shared" si="3"/>
        <v>24000000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8000000</v>
      </c>
      <c r="X14" s="61">
        <f>J14-W14</f>
        <v>24000000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6915993</v>
      </c>
      <c r="X16" s="194">
        <f t="shared" si="4"/>
        <v>31829969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6249327</v>
      </c>
      <c r="X17" s="61">
        <f>J17-W17</f>
        <v>28496635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/>
      <c r="O20" s="86"/>
      <c r="P20" s="86"/>
      <c r="Q20" s="86"/>
      <c r="R20" s="86"/>
      <c r="S20" s="86"/>
      <c r="T20" s="86"/>
      <c r="U20" s="86"/>
      <c r="V20" s="87"/>
      <c r="W20" s="88">
        <f>SUM(K20:V20)</f>
        <v>666666</v>
      </c>
      <c r="X20" s="89">
        <f>J20-W20</f>
        <v>3333334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200000</v>
      </c>
      <c r="X22" s="194">
        <f t="shared" si="5"/>
        <v>1300000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/>
      <c r="O23" s="37"/>
      <c r="P23" s="37"/>
      <c r="Q23" s="37"/>
      <c r="R23" s="37"/>
      <c r="S23" s="37"/>
      <c r="T23" s="37"/>
      <c r="U23" s="37"/>
      <c r="V23" s="38"/>
      <c r="W23" s="39">
        <f>SUM(K23:V23)</f>
        <v>200000</v>
      </c>
      <c r="X23" s="61">
        <f>J23-W23</f>
        <v>1300000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0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1916667</v>
      </c>
      <c r="X25" s="194">
        <f t="shared" si="6"/>
        <v>9583333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/>
      <c r="O26" s="37"/>
      <c r="P26" s="37"/>
      <c r="Q26" s="37"/>
      <c r="R26" s="37"/>
      <c r="S26" s="37"/>
      <c r="T26" s="37"/>
      <c r="U26" s="37"/>
      <c r="V26" s="38"/>
      <c r="W26" s="39">
        <f>SUM(K26:V26)</f>
        <v>1916667</v>
      </c>
      <c r="X26" s="61">
        <f>J26-W26</f>
        <v>9583333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0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24018358</v>
      </c>
      <c r="X28" s="206">
        <f t="shared" si="7"/>
        <v>97724987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/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13964844</v>
      </c>
      <c r="X29" s="54">
        <f>J29-W29</f>
        <v>35136337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/>
      <c r="O32" s="86"/>
      <c r="P32" s="86"/>
      <c r="Q32" s="86"/>
      <c r="R32" s="86"/>
      <c r="S32" s="86"/>
      <c r="T32" s="86"/>
      <c r="U32" s="86"/>
      <c r="V32" s="87"/>
      <c r="W32" s="88">
        <f>SUM(K32:V32)</f>
        <v>10053514</v>
      </c>
      <c r="X32" s="89">
        <f>J32-W32</f>
        <v>62588650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0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7617329.6399999997</v>
      </c>
      <c r="X34" s="232">
        <f t="shared" si="8"/>
        <v>31817414.720000003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0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563157.57999999996</v>
      </c>
      <c r="X35" s="230">
        <f t="shared" si="9"/>
        <v>2786842.42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/>
      <c r="O36" s="37"/>
      <c r="P36" s="37"/>
      <c r="Q36" s="37"/>
      <c r="R36" s="37"/>
      <c r="S36" s="37"/>
      <c r="T36" s="37"/>
      <c r="U36" s="37"/>
      <c r="V36" s="38"/>
      <c r="W36" s="39">
        <f>SUM(K36:V36)</f>
        <v>563157.57999999996</v>
      </c>
      <c r="X36" s="61">
        <f>J36-W36</f>
        <v>2786842.42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0</v>
      </c>
      <c r="X38" s="206">
        <f t="shared" si="10"/>
        <v>500000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/>
      <c r="O39" s="37"/>
      <c r="P39" s="37"/>
      <c r="Q39" s="37"/>
      <c r="R39" s="37"/>
      <c r="S39" s="37"/>
      <c r="T39" s="37"/>
      <c r="U39" s="37"/>
      <c r="V39" s="38"/>
      <c r="W39" s="39">
        <f>SUM(K39:V39)</f>
        <v>0</v>
      </c>
      <c r="X39" s="61">
        <f>J39-W39</f>
        <v>500000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0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333334</v>
      </c>
      <c r="X44" s="206">
        <f t="shared" si="12"/>
        <v>1666666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/>
      <c r="O45" s="37"/>
      <c r="P45" s="37"/>
      <c r="Q45" s="37"/>
      <c r="R45" s="37"/>
      <c r="S45" s="37"/>
      <c r="T45" s="108"/>
      <c r="U45" s="108"/>
      <c r="V45" s="38"/>
      <c r="W45" s="39">
        <f>SUM(K45:V45)</f>
        <v>333334</v>
      </c>
      <c r="X45" s="61">
        <f>J45-W45</f>
        <v>1666666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500000</v>
      </c>
      <c r="X47" s="206">
        <f t="shared" si="13"/>
        <v>1900000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/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500000</v>
      </c>
      <c r="X48" s="61">
        <f>J48-W48</f>
        <v>1900000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0</v>
      </c>
      <c r="X50" s="230">
        <f t="shared" si="14"/>
        <v>3000000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8"/>
      <c r="W51" s="39">
        <f>SUM(K51:V51)</f>
        <v>0</v>
      </c>
      <c r="X51" s="61">
        <f>J51-W51</f>
        <v>3000000</v>
      </c>
    </row>
    <row r="52" spans="1:24" ht="6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3000000</v>
      </c>
      <c r="X72" s="206">
        <f t="shared" si="19"/>
        <v>12000000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f>SUM(K73:V73)</f>
        <v>3000000</v>
      </c>
      <c r="X73" s="61">
        <f>J73-W73</f>
        <v>12000000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750000</v>
      </c>
      <c r="X77" s="167">
        <f t="shared" si="20"/>
        <v>2250000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750000</v>
      </c>
      <c r="X78" s="246">
        <f t="shared" si="21"/>
        <v>2250000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/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750000</v>
      </c>
      <c r="X79" s="40">
        <f>J79-W79</f>
        <v>2250000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/>
  <dimension ref="A1:Y79"/>
  <sheetViews>
    <sheetView topLeftCell="I46" zoomScaleNormal="100" zoomScaleSheetLayoutView="39" workbookViewId="0">
      <selection activeCell="R91" sqref="R9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93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SUM(G9+G33+G76)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23531903.740000002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61371218.640000001</v>
      </c>
      <c r="X8" s="26">
        <f t="shared" si="0"/>
        <v>224124639.72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20991667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53003889</v>
      </c>
      <c r="X9" s="184">
        <f t="shared" si="1"/>
        <v>190057225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14952871</v>
      </c>
      <c r="X10" s="177">
        <f t="shared" si="2"/>
        <v>22618936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14952871</v>
      </c>
      <c r="X11" s="40">
        <f>J11-W11</f>
        <v>22618936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8000000</v>
      </c>
      <c r="X13" s="194">
        <f t="shared" si="3"/>
        <v>24000000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8000000</v>
      </c>
      <c r="X14" s="61">
        <f>J14-W14</f>
        <v>24000000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1333333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5915993</v>
      </c>
      <c r="X16" s="194">
        <f t="shared" si="4"/>
        <v>32829969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</f>
        <v>5249327</v>
      </c>
      <c r="X17" s="61">
        <f>J17-W17</f>
        <v>29496635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75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>
        <v>333333</v>
      </c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666666</v>
      </c>
      <c r="X19" s="89">
        <f>J19-W19</f>
        <v>3333334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200000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200000</v>
      </c>
      <c r="X21" s="194">
        <f t="shared" si="5"/>
        <v>1300000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>
        <v>200000</v>
      </c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200000</v>
      </c>
      <c r="X22" s="61">
        <f>J22-W22</f>
        <v>1300000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0</v>
      </c>
      <c r="L24" s="196">
        <f t="shared" si="6"/>
        <v>958333</v>
      </c>
      <c r="M24" s="193">
        <f t="shared" si="6"/>
        <v>958334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1916667</v>
      </c>
      <c r="X24" s="194">
        <f t="shared" si="6"/>
        <v>9583333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/>
      <c r="L25" s="36">
        <v>958333</v>
      </c>
      <c r="M25" s="37">
        <v>958334</v>
      </c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1916667</v>
      </c>
      <c r="X25" s="61">
        <f>J25-W25</f>
        <v>9583333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SUM(G28:G31)</f>
        <v>121743345</v>
      </c>
      <c r="H27" s="202">
        <f t="shared" ref="H27:X27" si="7">SUM(H28:H31)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>SUM(L28:L32)</f>
        <v>11518358</v>
      </c>
      <c r="M27" s="205">
        <f t="shared" si="7"/>
        <v>8000000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>SUM(W28:W31)</f>
        <v>22018358</v>
      </c>
      <c r="X27" s="206">
        <f t="shared" si="7"/>
        <v>99724987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>
        <v>4000000</v>
      </c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SUM(K28:V29)</f>
        <v>11964844</v>
      </c>
      <c r="X28" s="54">
        <f>J28-W28</f>
        <v>37136337</v>
      </c>
    </row>
    <row r="29" spans="1:24" x14ac:dyDescent="0.25">
      <c r="A29" s="62"/>
      <c r="B29" s="42"/>
      <c r="C29" s="43"/>
      <c r="D29" s="43"/>
      <c r="E29" s="44"/>
      <c r="F29" s="45"/>
      <c r="G29" s="253"/>
      <c r="H29" s="47"/>
      <c r="I29" s="48"/>
      <c r="J29" s="49"/>
      <c r="K29" s="94"/>
      <c r="L29" s="95">
        <v>464844</v>
      </c>
      <c r="M29" s="51"/>
      <c r="N29" s="51"/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4" ht="10.5" customHeight="1" x14ac:dyDescent="0.25">
      <c r="A30" s="559"/>
      <c r="B30" s="207"/>
      <c r="C30" s="208"/>
      <c r="D30" s="208"/>
      <c r="E30" s="209"/>
      <c r="F30" s="210"/>
      <c r="G30" s="211"/>
      <c r="H30" s="212"/>
      <c r="I30" s="213"/>
      <c r="J30" s="214"/>
      <c r="K30" s="215"/>
      <c r="L30" s="216"/>
      <c r="M30" s="217"/>
      <c r="N30" s="217"/>
      <c r="O30" s="217"/>
      <c r="P30" s="217"/>
      <c r="Q30" s="217"/>
      <c r="R30" s="217"/>
      <c r="S30" s="217"/>
      <c r="T30" s="217"/>
      <c r="U30" s="217"/>
      <c r="V30" s="218"/>
      <c r="W30" s="219"/>
      <c r="X30" s="220"/>
    </row>
    <row r="31" spans="1:24" x14ac:dyDescent="0.25">
      <c r="A31" s="557"/>
      <c r="B31" s="100">
        <v>21</v>
      </c>
      <c r="C31" s="101">
        <v>533</v>
      </c>
      <c r="D31" s="101" t="s">
        <v>31</v>
      </c>
      <c r="E31" s="102"/>
      <c r="F31" s="103"/>
      <c r="G31" s="252">
        <v>72642164</v>
      </c>
      <c r="H31" s="80"/>
      <c r="I31" s="81"/>
      <c r="J31" s="82">
        <f>(G31+I31)-H31</f>
        <v>72642164</v>
      </c>
      <c r="K31" s="83"/>
      <c r="L31" s="84">
        <v>6053514</v>
      </c>
      <c r="M31" s="86">
        <v>4000000</v>
      </c>
      <c r="N31" s="86"/>
      <c r="O31" s="86"/>
      <c r="P31" s="86"/>
      <c r="Q31" s="86"/>
      <c r="R31" s="86"/>
      <c r="S31" s="86"/>
      <c r="T31" s="86"/>
      <c r="U31" s="86"/>
      <c r="V31" s="87"/>
      <c r="W31" s="88">
        <f>SUM(K31:V31)</f>
        <v>10053514</v>
      </c>
      <c r="X31" s="89">
        <f>J31-W31</f>
        <v>62588650</v>
      </c>
    </row>
    <row r="32" spans="1:24" ht="15.75" thickBot="1" x14ac:dyDescent="0.3">
      <c r="A32" s="560"/>
      <c r="B32" s="42"/>
      <c r="C32" s="43"/>
      <c r="D32" s="43"/>
      <c r="E32" s="44"/>
      <c r="F32" s="45"/>
      <c r="G32" s="46"/>
      <c r="H32" s="47"/>
      <c r="I32" s="48"/>
      <c r="J32" s="49"/>
      <c r="K32" s="47"/>
      <c r="L32" s="98"/>
      <c r="M32" s="51"/>
      <c r="N32" s="51"/>
      <c r="O32" s="51"/>
      <c r="P32" s="104"/>
      <c r="Q32" s="51"/>
      <c r="R32" s="51"/>
      <c r="S32" s="51"/>
      <c r="T32" s="51"/>
      <c r="U32" s="51"/>
      <c r="V32" s="52"/>
      <c r="W32" s="53"/>
      <c r="X32" s="54"/>
    </row>
    <row r="33" spans="1:24" ht="63.75" customHeight="1" thickTop="1" thickBot="1" x14ac:dyDescent="0.35">
      <c r="A33" s="231" t="s">
        <v>70</v>
      </c>
      <c r="B33" s="561" t="s">
        <v>28</v>
      </c>
      <c r="C33" s="562"/>
      <c r="D33" s="562"/>
      <c r="E33" s="562"/>
      <c r="F33" s="563"/>
      <c r="G33" s="232">
        <f t="shared" ref="G33:X33" si="8">SUM(G34+G37+G40+G43+G46+G49+G54+G58+G63+G69+G66+G71+G73)</f>
        <v>39421420</v>
      </c>
      <c r="H33" s="232">
        <f t="shared" si="8"/>
        <v>378937.82</v>
      </c>
      <c r="I33" s="232">
        <f t="shared" si="8"/>
        <v>392262.18</v>
      </c>
      <c r="J33" s="232">
        <f t="shared" si="8"/>
        <v>39434744.359999999</v>
      </c>
      <c r="K33" s="232">
        <f t="shared" si="8"/>
        <v>187635.11</v>
      </c>
      <c r="L33" s="232">
        <f t="shared" si="8"/>
        <v>5139457.79</v>
      </c>
      <c r="M33" s="232">
        <f t="shared" si="8"/>
        <v>2290236.7400000002</v>
      </c>
      <c r="N33" s="232">
        <f t="shared" si="8"/>
        <v>0</v>
      </c>
      <c r="O33" s="232">
        <f t="shared" si="8"/>
        <v>0</v>
      </c>
      <c r="P33" s="232">
        <f t="shared" si="8"/>
        <v>0</v>
      </c>
      <c r="Q33" s="232">
        <f t="shared" si="8"/>
        <v>0</v>
      </c>
      <c r="R33" s="232">
        <f t="shared" si="8"/>
        <v>0</v>
      </c>
      <c r="S33" s="232">
        <f t="shared" si="8"/>
        <v>0</v>
      </c>
      <c r="T33" s="232">
        <f t="shared" si="8"/>
        <v>0</v>
      </c>
      <c r="U33" s="232">
        <f t="shared" si="8"/>
        <v>0</v>
      </c>
      <c r="V33" s="232">
        <f t="shared" si="8"/>
        <v>0</v>
      </c>
      <c r="W33" s="232">
        <f t="shared" si="8"/>
        <v>7617329.6399999997</v>
      </c>
      <c r="X33" s="232">
        <f t="shared" si="8"/>
        <v>31817414.720000003</v>
      </c>
    </row>
    <row r="34" spans="1:24" ht="27" thickTop="1" thickBot="1" x14ac:dyDescent="0.3">
      <c r="A34" s="168" t="s">
        <v>43</v>
      </c>
      <c r="B34" s="221"/>
      <c r="C34" s="222"/>
      <c r="D34" s="222"/>
      <c r="E34" s="223"/>
      <c r="F34" s="224"/>
      <c r="G34" s="225">
        <f>SUM(G35)</f>
        <v>3350000</v>
      </c>
      <c r="H34" s="226">
        <f t="shared" ref="H34:X34" si="9">SUM(H35)</f>
        <v>0</v>
      </c>
      <c r="I34" s="227">
        <f t="shared" si="9"/>
        <v>0</v>
      </c>
      <c r="J34" s="228">
        <f t="shared" si="9"/>
        <v>3350000</v>
      </c>
      <c r="K34" s="226">
        <f t="shared" si="9"/>
        <v>187635.11</v>
      </c>
      <c r="L34" s="229">
        <f t="shared" si="9"/>
        <v>187635.11</v>
      </c>
      <c r="M34" s="229">
        <f t="shared" si="9"/>
        <v>187887.35999999999</v>
      </c>
      <c r="N34" s="229">
        <f t="shared" si="9"/>
        <v>0</v>
      </c>
      <c r="O34" s="229">
        <f t="shared" si="9"/>
        <v>0</v>
      </c>
      <c r="P34" s="229">
        <f t="shared" si="9"/>
        <v>0</v>
      </c>
      <c r="Q34" s="229">
        <f t="shared" si="9"/>
        <v>0</v>
      </c>
      <c r="R34" s="229">
        <f t="shared" si="9"/>
        <v>0</v>
      </c>
      <c r="S34" s="229">
        <f t="shared" si="9"/>
        <v>0</v>
      </c>
      <c r="T34" s="229">
        <f t="shared" si="9"/>
        <v>0</v>
      </c>
      <c r="U34" s="229">
        <f t="shared" si="9"/>
        <v>0</v>
      </c>
      <c r="V34" s="227">
        <f t="shared" si="9"/>
        <v>0</v>
      </c>
      <c r="W34" s="228">
        <f t="shared" si="9"/>
        <v>563157.57999999996</v>
      </c>
      <c r="X34" s="230">
        <f t="shared" si="9"/>
        <v>2786842.42</v>
      </c>
    </row>
    <row r="35" spans="1:24" ht="34.5" x14ac:dyDescent="0.25">
      <c r="A35" s="27" t="s">
        <v>44</v>
      </c>
      <c r="B35" s="28">
        <v>11</v>
      </c>
      <c r="C35" s="29">
        <v>435</v>
      </c>
      <c r="D35" s="29" t="s">
        <v>31</v>
      </c>
      <c r="E35" s="30"/>
      <c r="F35" s="31"/>
      <c r="G35" s="254">
        <v>3350000</v>
      </c>
      <c r="H35" s="33"/>
      <c r="I35" s="34"/>
      <c r="J35" s="35">
        <f>(G35+I35)-H35</f>
        <v>3350000</v>
      </c>
      <c r="K35" s="73">
        <v>187635.11</v>
      </c>
      <c r="L35" s="36">
        <v>187635.11</v>
      </c>
      <c r="M35" s="37">
        <v>187887.35999999999</v>
      </c>
      <c r="N35" s="37"/>
      <c r="O35" s="37"/>
      <c r="P35" s="37"/>
      <c r="Q35" s="37"/>
      <c r="R35" s="37"/>
      <c r="S35" s="37"/>
      <c r="T35" s="37"/>
      <c r="U35" s="37"/>
      <c r="V35" s="38"/>
      <c r="W35" s="39">
        <f>SUM(K35:V35)</f>
        <v>563157.57999999996</v>
      </c>
      <c r="X35" s="61">
        <f>J35-W35</f>
        <v>2786842.42</v>
      </c>
    </row>
    <row r="36" spans="1:24" ht="15.75" thickBot="1" x14ac:dyDescent="0.3">
      <c r="A36" s="106"/>
      <c r="B36" s="42"/>
      <c r="C36" s="43"/>
      <c r="D36" s="43"/>
      <c r="E36" s="44"/>
      <c r="F36" s="45"/>
      <c r="G36" s="46"/>
      <c r="H36" s="47"/>
      <c r="I36" s="48"/>
      <c r="J36" s="49"/>
      <c r="K36" s="50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2"/>
      <c r="W36" s="53"/>
      <c r="X36" s="54"/>
    </row>
    <row r="37" spans="1:24" ht="26.25" thickBot="1" x14ac:dyDescent="0.3">
      <c r="A37" s="185" t="s">
        <v>45</v>
      </c>
      <c r="B37" s="197"/>
      <c r="C37" s="198"/>
      <c r="D37" s="198"/>
      <c r="E37" s="199"/>
      <c r="F37" s="200"/>
      <c r="G37" s="201">
        <f t="shared" ref="G37:X37" si="10">SUM(G38:G38)</f>
        <v>500000</v>
      </c>
      <c r="H37" s="202">
        <f t="shared" si="10"/>
        <v>0</v>
      </c>
      <c r="I37" s="203">
        <f t="shared" si="10"/>
        <v>0</v>
      </c>
      <c r="J37" s="204">
        <f t="shared" si="10"/>
        <v>500000</v>
      </c>
      <c r="K37" s="202">
        <f t="shared" si="10"/>
        <v>0</v>
      </c>
      <c r="L37" s="205">
        <f t="shared" si="10"/>
        <v>0</v>
      </c>
      <c r="M37" s="205">
        <f t="shared" si="10"/>
        <v>0</v>
      </c>
      <c r="N37" s="205">
        <f t="shared" si="10"/>
        <v>0</v>
      </c>
      <c r="O37" s="205">
        <f t="shared" si="10"/>
        <v>0</v>
      </c>
      <c r="P37" s="205">
        <f t="shared" si="10"/>
        <v>0</v>
      </c>
      <c r="Q37" s="205">
        <f t="shared" si="10"/>
        <v>0</v>
      </c>
      <c r="R37" s="205">
        <f t="shared" si="10"/>
        <v>0</v>
      </c>
      <c r="S37" s="205">
        <f t="shared" si="10"/>
        <v>0</v>
      </c>
      <c r="T37" s="205">
        <f t="shared" si="10"/>
        <v>0</v>
      </c>
      <c r="U37" s="205">
        <f t="shared" si="10"/>
        <v>0</v>
      </c>
      <c r="V37" s="203">
        <f t="shared" si="10"/>
        <v>0</v>
      </c>
      <c r="W37" s="204">
        <f t="shared" si="10"/>
        <v>0</v>
      </c>
      <c r="X37" s="206">
        <f t="shared" si="10"/>
        <v>500000</v>
      </c>
    </row>
    <row r="38" spans="1:24" ht="23.25" x14ac:dyDescent="0.25">
      <c r="A38" s="27" t="s">
        <v>46</v>
      </c>
      <c r="B38" s="28">
        <v>11</v>
      </c>
      <c r="C38" s="29">
        <v>435</v>
      </c>
      <c r="D38" s="29" t="s">
        <v>31</v>
      </c>
      <c r="E38" s="30"/>
      <c r="F38" s="31"/>
      <c r="G38" s="254">
        <v>500000</v>
      </c>
      <c r="H38" s="33"/>
      <c r="I38" s="34"/>
      <c r="J38" s="35">
        <f>(G38+I38)-H38</f>
        <v>500000</v>
      </c>
      <c r="K38" s="33"/>
      <c r="L38" s="36"/>
      <c r="M38" s="37"/>
      <c r="N38" s="37"/>
      <c r="O38" s="37"/>
      <c r="P38" s="37"/>
      <c r="Q38" s="37"/>
      <c r="R38" s="37"/>
      <c r="S38" s="37"/>
      <c r="T38" s="37"/>
      <c r="U38" s="37"/>
      <c r="V38" s="38"/>
      <c r="W38" s="39">
        <f>SUM(K38:V38)</f>
        <v>0</v>
      </c>
      <c r="X38" s="61">
        <f>J38-W38</f>
        <v>500000</v>
      </c>
    </row>
    <row r="39" spans="1:24" ht="15.75" thickBot="1" x14ac:dyDescent="0.3">
      <c r="A39" s="62"/>
      <c r="B39" s="42"/>
      <c r="C39" s="43"/>
      <c r="D39" s="43"/>
      <c r="E39" s="44"/>
      <c r="F39" s="45"/>
      <c r="G39" s="46"/>
      <c r="H39" s="47"/>
      <c r="I39" s="48"/>
      <c r="J39" s="49"/>
      <c r="K39" s="50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2"/>
      <c r="W39" s="53"/>
      <c r="X39" s="54"/>
    </row>
    <row r="40" spans="1:24" ht="26.25" thickBot="1" x14ac:dyDescent="0.3">
      <c r="A40" s="185" t="s">
        <v>47</v>
      </c>
      <c r="B40" s="197"/>
      <c r="C40" s="198"/>
      <c r="D40" s="198"/>
      <c r="E40" s="199"/>
      <c r="F40" s="200"/>
      <c r="G40" s="201">
        <f>SUM(G41)</f>
        <v>584700</v>
      </c>
      <c r="H40" s="202">
        <f t="shared" ref="H40:X40" si="11">SUM(H41)</f>
        <v>0</v>
      </c>
      <c r="I40" s="203">
        <f t="shared" si="11"/>
        <v>0</v>
      </c>
      <c r="J40" s="204">
        <f t="shared" si="11"/>
        <v>584700</v>
      </c>
      <c r="K40" s="202">
        <f t="shared" si="11"/>
        <v>0</v>
      </c>
      <c r="L40" s="205">
        <f t="shared" si="11"/>
        <v>0</v>
      </c>
      <c r="M40" s="205">
        <f t="shared" si="11"/>
        <v>0</v>
      </c>
      <c r="N40" s="205">
        <f t="shared" si="11"/>
        <v>0</v>
      </c>
      <c r="O40" s="205">
        <f t="shared" si="11"/>
        <v>0</v>
      </c>
      <c r="P40" s="205">
        <f t="shared" si="11"/>
        <v>0</v>
      </c>
      <c r="Q40" s="205">
        <f t="shared" si="11"/>
        <v>0</v>
      </c>
      <c r="R40" s="205">
        <f t="shared" si="11"/>
        <v>0</v>
      </c>
      <c r="S40" s="205">
        <f t="shared" si="11"/>
        <v>0</v>
      </c>
      <c r="T40" s="205">
        <f t="shared" si="11"/>
        <v>0</v>
      </c>
      <c r="U40" s="205">
        <f t="shared" si="11"/>
        <v>0</v>
      </c>
      <c r="V40" s="203">
        <f t="shared" si="11"/>
        <v>0</v>
      </c>
      <c r="W40" s="204">
        <f t="shared" si="11"/>
        <v>0</v>
      </c>
      <c r="X40" s="206">
        <f t="shared" si="11"/>
        <v>584700</v>
      </c>
    </row>
    <row r="41" spans="1:24" ht="23.25" x14ac:dyDescent="0.25">
      <c r="A41" s="27" t="s">
        <v>48</v>
      </c>
      <c r="B41" s="28">
        <v>11</v>
      </c>
      <c r="C41" s="29">
        <v>472</v>
      </c>
      <c r="D41" s="29" t="s">
        <v>31</v>
      </c>
      <c r="E41" s="30"/>
      <c r="F41" s="31"/>
      <c r="G41" s="254">
        <v>584700</v>
      </c>
      <c r="H41" s="33"/>
      <c r="I41" s="34"/>
      <c r="J41" s="35">
        <f>(G41+I41)-H41</f>
        <v>584700</v>
      </c>
      <c r="K41" s="10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8"/>
      <c r="W41" s="39">
        <f>SUM(K41:V41)</f>
        <v>0</v>
      </c>
      <c r="X41" s="61">
        <f>J41-W41</f>
        <v>584700</v>
      </c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49</v>
      </c>
      <c r="B43" s="197"/>
      <c r="C43" s="198"/>
      <c r="D43" s="198"/>
      <c r="E43" s="199"/>
      <c r="F43" s="200"/>
      <c r="G43" s="201">
        <f>SUM(G44)</f>
        <v>2000000</v>
      </c>
      <c r="H43" s="202">
        <f t="shared" ref="H43:X43" si="12">SUM(H44)</f>
        <v>0</v>
      </c>
      <c r="I43" s="203">
        <f t="shared" si="12"/>
        <v>0</v>
      </c>
      <c r="J43" s="204">
        <f t="shared" si="12"/>
        <v>2000000</v>
      </c>
      <c r="K43" s="202">
        <f t="shared" si="12"/>
        <v>0</v>
      </c>
      <c r="L43" s="205">
        <f t="shared" si="12"/>
        <v>166667</v>
      </c>
      <c r="M43" s="205">
        <f t="shared" si="12"/>
        <v>166667</v>
      </c>
      <c r="N43" s="205">
        <f t="shared" si="12"/>
        <v>0</v>
      </c>
      <c r="O43" s="205">
        <f t="shared" si="12"/>
        <v>0</v>
      </c>
      <c r="P43" s="205">
        <f t="shared" si="12"/>
        <v>0</v>
      </c>
      <c r="Q43" s="205">
        <f t="shared" si="12"/>
        <v>0</v>
      </c>
      <c r="R43" s="205">
        <f t="shared" si="12"/>
        <v>0</v>
      </c>
      <c r="S43" s="205">
        <f t="shared" si="12"/>
        <v>0</v>
      </c>
      <c r="T43" s="205">
        <f t="shared" si="12"/>
        <v>0</v>
      </c>
      <c r="U43" s="205">
        <f t="shared" si="12"/>
        <v>0</v>
      </c>
      <c r="V43" s="203">
        <f t="shared" si="12"/>
        <v>0</v>
      </c>
      <c r="W43" s="204">
        <f t="shared" si="12"/>
        <v>333334</v>
      </c>
      <c r="X43" s="206">
        <f t="shared" si="12"/>
        <v>1666666</v>
      </c>
    </row>
    <row r="44" spans="1:24" ht="34.5" x14ac:dyDescent="0.25">
      <c r="A44" s="27" t="s">
        <v>50</v>
      </c>
      <c r="B44" s="28">
        <v>11</v>
      </c>
      <c r="C44" s="29">
        <v>472</v>
      </c>
      <c r="D44" s="29" t="s">
        <v>31</v>
      </c>
      <c r="E44" s="30"/>
      <c r="F44" s="31"/>
      <c r="G44" s="254">
        <v>2000000</v>
      </c>
      <c r="H44" s="33"/>
      <c r="I44" s="34"/>
      <c r="J44" s="35">
        <f>(G44+I44)-H44</f>
        <v>2000000</v>
      </c>
      <c r="K44" s="33"/>
      <c r="L44" s="36">
        <v>166667</v>
      </c>
      <c r="M44" s="37">
        <v>166667</v>
      </c>
      <c r="N44" s="37"/>
      <c r="O44" s="37"/>
      <c r="P44" s="37"/>
      <c r="Q44" s="37"/>
      <c r="R44" s="37"/>
      <c r="S44" s="37"/>
      <c r="T44" s="108"/>
      <c r="U44" s="108"/>
      <c r="V44" s="38"/>
      <c r="W44" s="39">
        <f>SUM(K44:V44)</f>
        <v>333334</v>
      </c>
      <c r="X44" s="61">
        <f>J44-W44</f>
        <v>1666666</v>
      </c>
    </row>
    <row r="45" spans="1:24" ht="15.75" thickBot="1" x14ac:dyDescent="0.3">
      <c r="A45" s="109"/>
      <c r="B45" s="110"/>
      <c r="C45" s="111"/>
      <c r="D45" s="111"/>
      <c r="E45" s="112"/>
      <c r="F45" s="113"/>
      <c r="G45" s="114"/>
      <c r="H45" s="115"/>
      <c r="I45" s="116"/>
      <c r="J45" s="117"/>
      <c r="K45" s="118"/>
      <c r="L45" s="119"/>
      <c r="M45" s="119"/>
      <c r="N45" s="119"/>
      <c r="O45" s="119"/>
      <c r="P45" s="119"/>
      <c r="Q45" s="119"/>
      <c r="R45" s="119"/>
      <c r="S45" s="119"/>
      <c r="T45" s="120"/>
      <c r="U45" s="120"/>
      <c r="V45" s="121"/>
      <c r="W45" s="122"/>
      <c r="X45" s="123"/>
    </row>
    <row r="46" spans="1:24" ht="39" thickBot="1" x14ac:dyDescent="0.3">
      <c r="A46" s="185" t="s">
        <v>51</v>
      </c>
      <c r="B46" s="197"/>
      <c r="C46" s="198"/>
      <c r="D46" s="198"/>
      <c r="E46" s="199"/>
      <c r="F46" s="200"/>
      <c r="G46" s="201">
        <f>SUM(G47)</f>
        <v>2400000</v>
      </c>
      <c r="H46" s="202">
        <f t="shared" ref="H46:X46" si="13">SUM(H47)</f>
        <v>0</v>
      </c>
      <c r="I46" s="203">
        <f t="shared" si="13"/>
        <v>0</v>
      </c>
      <c r="J46" s="204">
        <f t="shared" si="13"/>
        <v>2400000</v>
      </c>
      <c r="K46" s="202">
        <f t="shared" si="13"/>
        <v>0</v>
      </c>
      <c r="L46" s="205">
        <f t="shared" si="13"/>
        <v>300000</v>
      </c>
      <c r="M46" s="205">
        <f t="shared" si="13"/>
        <v>200000</v>
      </c>
      <c r="N46" s="205">
        <f t="shared" si="13"/>
        <v>0</v>
      </c>
      <c r="O46" s="205">
        <f t="shared" si="13"/>
        <v>0</v>
      </c>
      <c r="P46" s="205">
        <f t="shared" si="13"/>
        <v>0</v>
      </c>
      <c r="Q46" s="205">
        <f t="shared" si="13"/>
        <v>0</v>
      </c>
      <c r="R46" s="205">
        <f t="shared" si="13"/>
        <v>0</v>
      </c>
      <c r="S46" s="205">
        <f t="shared" si="13"/>
        <v>0</v>
      </c>
      <c r="T46" s="205">
        <f t="shared" si="13"/>
        <v>0</v>
      </c>
      <c r="U46" s="205">
        <f t="shared" si="13"/>
        <v>0</v>
      </c>
      <c r="V46" s="203">
        <f t="shared" si="13"/>
        <v>0</v>
      </c>
      <c r="W46" s="204">
        <f t="shared" si="13"/>
        <v>500000</v>
      </c>
      <c r="X46" s="206">
        <f t="shared" si="13"/>
        <v>1900000</v>
      </c>
    </row>
    <row r="47" spans="1:24" x14ac:dyDescent="0.25">
      <c r="A47" s="27" t="s">
        <v>52</v>
      </c>
      <c r="B47" s="28">
        <v>11</v>
      </c>
      <c r="C47" s="29">
        <v>473</v>
      </c>
      <c r="D47" s="29" t="s">
        <v>31</v>
      </c>
      <c r="E47" s="30"/>
      <c r="F47" s="31"/>
      <c r="G47" s="254">
        <v>2400000</v>
      </c>
      <c r="H47" s="33"/>
      <c r="I47" s="34"/>
      <c r="J47" s="35">
        <f>(G47+I47)-H47</f>
        <v>2400000</v>
      </c>
      <c r="K47" s="33"/>
      <c r="L47" s="36">
        <v>300000</v>
      </c>
      <c r="M47" s="37">
        <v>200000</v>
      </c>
      <c r="N47" s="37"/>
      <c r="O47" s="37"/>
      <c r="P47" s="37"/>
      <c r="Q47" s="37"/>
      <c r="R47" s="37"/>
      <c r="S47" s="37"/>
      <c r="T47" s="108"/>
      <c r="U47" s="108"/>
      <c r="V47" s="38"/>
      <c r="W47" s="39">
        <f>SUM(K47:V47)</f>
        <v>500000</v>
      </c>
      <c r="X47" s="61">
        <f>J47-W47</f>
        <v>1900000</v>
      </c>
    </row>
    <row r="48" spans="1:24" ht="15.75" thickBot="1" x14ac:dyDescent="0.3">
      <c r="A48" s="124"/>
      <c r="B48" s="125"/>
      <c r="C48" s="126"/>
      <c r="D48" s="126"/>
      <c r="E48" s="127"/>
      <c r="F48" s="128"/>
      <c r="G48" s="129"/>
      <c r="H48" s="130"/>
      <c r="I48" s="131"/>
      <c r="J48" s="132"/>
      <c r="K48" s="133"/>
      <c r="L48" s="134"/>
      <c r="M48" s="134"/>
      <c r="N48" s="134"/>
      <c r="O48" s="134"/>
      <c r="P48" s="134"/>
      <c r="Q48" s="134"/>
      <c r="R48" s="134"/>
      <c r="S48" s="134"/>
      <c r="T48" s="135"/>
      <c r="U48" s="136"/>
      <c r="V48" s="137"/>
      <c r="W48" s="138"/>
      <c r="X48" s="139"/>
    </row>
    <row r="49" spans="1:24" ht="39.75" thickTop="1" thickBot="1" x14ac:dyDescent="0.3">
      <c r="A49" s="168" t="s">
        <v>53</v>
      </c>
      <c r="B49" s="233"/>
      <c r="C49" s="233"/>
      <c r="D49" s="233"/>
      <c r="E49" s="234"/>
      <c r="F49" s="235"/>
      <c r="G49" s="225">
        <f>SUM(G50+G52)</f>
        <v>3000000</v>
      </c>
      <c r="H49" s="226">
        <f t="shared" ref="H49:X49" si="14">SUM(H50+H52)</f>
        <v>0</v>
      </c>
      <c r="I49" s="227">
        <f t="shared" si="14"/>
        <v>0</v>
      </c>
      <c r="J49" s="228">
        <f t="shared" si="14"/>
        <v>3000000</v>
      </c>
      <c r="K49" s="226">
        <f t="shared" si="14"/>
        <v>0</v>
      </c>
      <c r="L49" s="229">
        <f t="shared" si="14"/>
        <v>0</v>
      </c>
      <c r="M49" s="229">
        <f t="shared" si="14"/>
        <v>0</v>
      </c>
      <c r="N49" s="229">
        <f t="shared" si="14"/>
        <v>0</v>
      </c>
      <c r="O49" s="229">
        <f t="shared" si="14"/>
        <v>0</v>
      </c>
      <c r="P49" s="229">
        <f t="shared" si="14"/>
        <v>0</v>
      </c>
      <c r="Q49" s="229">
        <f t="shared" si="14"/>
        <v>0</v>
      </c>
      <c r="R49" s="229">
        <f t="shared" si="14"/>
        <v>0</v>
      </c>
      <c r="S49" s="229">
        <f t="shared" si="14"/>
        <v>0</v>
      </c>
      <c r="T49" s="229">
        <f t="shared" si="14"/>
        <v>0</v>
      </c>
      <c r="U49" s="229">
        <f t="shared" si="14"/>
        <v>0</v>
      </c>
      <c r="V49" s="227">
        <f t="shared" si="14"/>
        <v>0</v>
      </c>
      <c r="W49" s="228">
        <f t="shared" si="14"/>
        <v>0</v>
      </c>
      <c r="X49" s="230">
        <f t="shared" si="14"/>
        <v>3000000</v>
      </c>
    </row>
    <row r="50" spans="1:24" ht="23.25" x14ac:dyDescent="0.25">
      <c r="A50" s="27" t="s">
        <v>54</v>
      </c>
      <c r="B50" s="28">
        <v>21</v>
      </c>
      <c r="C50" s="29">
        <v>431</v>
      </c>
      <c r="D50" s="29" t="s">
        <v>31</v>
      </c>
      <c r="E50" s="30"/>
      <c r="F50" s="31"/>
      <c r="G50" s="105">
        <v>3000000</v>
      </c>
      <c r="H50" s="33"/>
      <c r="I50" s="34"/>
      <c r="J50" s="35">
        <f>(G50+I50)-H50</f>
        <v>3000000</v>
      </c>
      <c r="K50" s="10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8"/>
      <c r="W50" s="39">
        <f>SUM(K50:V50)</f>
        <v>0</v>
      </c>
      <c r="X50" s="61">
        <f>J50-W50</f>
        <v>3000000</v>
      </c>
    </row>
    <row r="51" spans="1:24" ht="6" customHeight="1" x14ac:dyDescent="0.25">
      <c r="A51" s="557"/>
      <c r="B51" s="207"/>
      <c r="C51" s="208"/>
      <c r="D51" s="208"/>
      <c r="E51" s="209"/>
      <c r="F51" s="210"/>
      <c r="G51" s="211"/>
      <c r="H51" s="212"/>
      <c r="I51" s="213"/>
      <c r="J51" s="214"/>
      <c r="K51" s="236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8"/>
      <c r="W51" s="219"/>
      <c r="X51" s="220"/>
    </row>
    <row r="52" spans="1:24" x14ac:dyDescent="0.25">
      <c r="A52" s="557"/>
      <c r="B52" s="100"/>
      <c r="C52" s="101"/>
      <c r="D52" s="101"/>
      <c r="E52" s="102"/>
      <c r="F52" s="103"/>
      <c r="G52" s="140"/>
      <c r="H52" s="80"/>
      <c r="I52" s="81"/>
      <c r="J52" s="82">
        <f>(G52+I52)-H52</f>
        <v>0</v>
      </c>
      <c r="K52" s="141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7"/>
      <c r="W52" s="142"/>
      <c r="X52" s="143">
        <f>J52-W52</f>
        <v>0</v>
      </c>
    </row>
    <row r="53" spans="1:24" ht="15.75" thickBot="1" x14ac:dyDescent="0.3">
      <c r="A53" s="558"/>
      <c r="B53" s="42"/>
      <c r="C53" s="43"/>
      <c r="D53" s="43"/>
      <c r="E53" s="44"/>
      <c r="F53" s="45"/>
      <c r="G53" s="144"/>
      <c r="H53" s="47"/>
      <c r="I53" s="48"/>
      <c r="J53" s="49"/>
      <c r="K53" s="145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2"/>
      <c r="W53" s="53"/>
      <c r="X53" s="54"/>
    </row>
    <row r="54" spans="1:24" ht="30.75" customHeight="1" thickBot="1" x14ac:dyDescent="0.3">
      <c r="A54" s="185" t="s">
        <v>55</v>
      </c>
      <c r="B54" s="197"/>
      <c r="C54" s="197"/>
      <c r="D54" s="198"/>
      <c r="E54" s="199"/>
      <c r="F54" s="237"/>
      <c r="G54" s="201">
        <f>SUM(G55)</f>
        <v>3589167</v>
      </c>
      <c r="H54" s="202">
        <f t="shared" ref="H54:X54" si="15">SUM(H55)</f>
        <v>0</v>
      </c>
      <c r="I54" s="203">
        <f t="shared" si="15"/>
        <v>0</v>
      </c>
      <c r="J54" s="204">
        <f t="shared" si="15"/>
        <v>3589167</v>
      </c>
      <c r="K54" s="202">
        <f t="shared" si="15"/>
        <v>0</v>
      </c>
      <c r="L54" s="205">
        <f>445182.06+534869.12+360000</f>
        <v>1340051.18</v>
      </c>
      <c r="M54" s="205">
        <f t="shared" si="15"/>
        <v>0</v>
      </c>
      <c r="N54" s="205">
        <f t="shared" si="15"/>
        <v>0</v>
      </c>
      <c r="O54" s="205">
        <f t="shared" si="15"/>
        <v>0</v>
      </c>
      <c r="P54" s="205">
        <f t="shared" si="15"/>
        <v>0</v>
      </c>
      <c r="Q54" s="205">
        <f t="shared" si="15"/>
        <v>0</v>
      </c>
      <c r="R54" s="205">
        <f t="shared" si="15"/>
        <v>0</v>
      </c>
      <c r="S54" s="205">
        <f t="shared" si="15"/>
        <v>0</v>
      </c>
      <c r="T54" s="205">
        <f t="shared" si="15"/>
        <v>0</v>
      </c>
      <c r="U54" s="205">
        <f t="shared" si="15"/>
        <v>0</v>
      </c>
      <c r="V54" s="203">
        <f t="shared" si="15"/>
        <v>0</v>
      </c>
      <c r="W54" s="204">
        <f t="shared" si="15"/>
        <v>1340051.18</v>
      </c>
      <c r="X54" s="206">
        <f t="shared" si="15"/>
        <v>2249115.8200000003</v>
      </c>
    </row>
    <row r="55" spans="1:24" ht="72" customHeight="1" thickBot="1" x14ac:dyDescent="0.3">
      <c r="A55" s="27" t="s">
        <v>56</v>
      </c>
      <c r="B55" s="28">
        <v>21</v>
      </c>
      <c r="C55" s="29">
        <v>472</v>
      </c>
      <c r="D55" s="29" t="s">
        <v>31</v>
      </c>
      <c r="E55" s="30"/>
      <c r="F55" s="31"/>
      <c r="G55" s="254">
        <v>3589167</v>
      </c>
      <c r="H55" s="73"/>
      <c r="I55" s="146"/>
      <c r="J55" s="35">
        <f>(G55+I55)-H55</f>
        <v>3589167</v>
      </c>
      <c r="K55" s="73"/>
      <c r="L55" s="256" t="s">
        <v>81</v>
      </c>
      <c r="M55" s="75"/>
      <c r="N55" s="75"/>
      <c r="O55" s="75"/>
      <c r="P55" s="75"/>
      <c r="Q55" s="75"/>
      <c r="R55" s="75"/>
      <c r="S55" s="75"/>
      <c r="T55" s="75"/>
      <c r="U55" s="75"/>
      <c r="V55" s="147"/>
      <c r="W55" s="39">
        <f>445182.06+534869.12+360000</f>
        <v>1340051.18</v>
      </c>
      <c r="X55" s="61">
        <f>J55-W55</f>
        <v>2249115.8200000003</v>
      </c>
    </row>
    <row r="56" spans="1:24" ht="48.75" customHeight="1" x14ac:dyDescent="0.25">
      <c r="A56" s="106"/>
      <c r="B56" s="42"/>
      <c r="C56" s="43"/>
      <c r="D56" s="43"/>
      <c r="E56" s="44"/>
      <c r="F56" s="45"/>
      <c r="G56" s="148"/>
      <c r="H56" s="149"/>
      <c r="I56" s="150" t="s">
        <v>85</v>
      </c>
      <c r="J56" s="151"/>
      <c r="K56" s="50" t="s">
        <v>57</v>
      </c>
      <c r="L56" s="257" t="s">
        <v>82</v>
      </c>
      <c r="M56" s="51"/>
      <c r="N56" s="51"/>
      <c r="O56" s="51"/>
      <c r="P56" s="51"/>
      <c r="Q56" s="51"/>
      <c r="R56" s="51"/>
      <c r="S56" s="51"/>
      <c r="T56" s="51"/>
      <c r="U56" s="51"/>
      <c r="V56" s="52"/>
      <c r="W56" s="53"/>
      <c r="X56" s="54"/>
    </row>
    <row r="57" spans="1:24" ht="48.75" customHeight="1" thickBot="1" x14ac:dyDescent="0.3">
      <c r="A57" s="106"/>
      <c r="B57" s="42"/>
      <c r="C57" s="43"/>
      <c r="D57" s="43"/>
      <c r="E57" s="44"/>
      <c r="F57" s="45"/>
      <c r="G57" s="258"/>
      <c r="H57" s="259"/>
      <c r="I57" s="259"/>
      <c r="J57" s="260"/>
      <c r="K57" s="261"/>
      <c r="L57" s="262" t="s">
        <v>86</v>
      </c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3"/>
      <c r="X57" s="264"/>
    </row>
    <row r="58" spans="1:24" ht="30" customHeight="1" thickBot="1" x14ac:dyDescent="0.3">
      <c r="A58" s="185" t="s">
        <v>58</v>
      </c>
      <c r="B58" s="197"/>
      <c r="C58" s="197"/>
      <c r="D58" s="198"/>
      <c r="E58" s="199"/>
      <c r="F58" s="237"/>
      <c r="G58" s="201">
        <f>SUM(G59:G62)</f>
        <v>5249353</v>
      </c>
      <c r="H58" s="201">
        <f t="shared" ref="H58:X58" si="16">SUM(H59:H62)</f>
        <v>0</v>
      </c>
      <c r="I58" s="201">
        <f t="shared" si="16"/>
        <v>0</v>
      </c>
      <c r="J58" s="201">
        <f t="shared" si="16"/>
        <v>5249353</v>
      </c>
      <c r="K58" s="201">
        <f t="shared" si="16"/>
        <v>0</v>
      </c>
      <c r="L58" s="201">
        <f t="shared" si="16"/>
        <v>1145104.5</v>
      </c>
      <c r="M58" s="201">
        <f t="shared" si="16"/>
        <v>0</v>
      </c>
      <c r="N58" s="201">
        <f t="shared" si="16"/>
        <v>0</v>
      </c>
      <c r="O58" s="201">
        <f t="shared" si="16"/>
        <v>0</v>
      </c>
      <c r="P58" s="201">
        <f t="shared" si="16"/>
        <v>0</v>
      </c>
      <c r="Q58" s="201">
        <f t="shared" si="16"/>
        <v>0</v>
      </c>
      <c r="R58" s="201">
        <f t="shared" si="16"/>
        <v>0</v>
      </c>
      <c r="S58" s="201">
        <f t="shared" si="16"/>
        <v>0</v>
      </c>
      <c r="T58" s="201">
        <f t="shared" si="16"/>
        <v>0</v>
      </c>
      <c r="U58" s="201">
        <f t="shared" si="16"/>
        <v>0</v>
      </c>
      <c r="V58" s="201">
        <f t="shared" si="16"/>
        <v>0</v>
      </c>
      <c r="W58" s="201">
        <f t="shared" si="16"/>
        <v>1145104.5</v>
      </c>
      <c r="X58" s="201">
        <f t="shared" si="16"/>
        <v>4104248.5</v>
      </c>
    </row>
    <row r="59" spans="1:24" ht="27" customHeight="1" x14ac:dyDescent="0.25">
      <c r="A59" s="27" t="s">
        <v>59</v>
      </c>
      <c r="B59" s="28">
        <v>11</v>
      </c>
      <c r="C59" s="29">
        <v>472</v>
      </c>
      <c r="D59" s="29" t="s">
        <v>31</v>
      </c>
      <c r="E59" s="30"/>
      <c r="F59" s="31"/>
      <c r="G59" s="254">
        <v>3842360</v>
      </c>
      <c r="H59" s="73"/>
      <c r="I59" s="146"/>
      <c r="J59" s="35">
        <f>(G59+I59)-H59</f>
        <v>3842360</v>
      </c>
      <c r="K59" s="73"/>
      <c r="L59" s="74"/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SUM(K59:V59)</f>
        <v>0</v>
      </c>
      <c r="X59" s="61">
        <f>J59-W59</f>
        <v>3842360</v>
      </c>
    </row>
    <row r="60" spans="1:24" ht="9" customHeight="1" x14ac:dyDescent="0.25">
      <c r="A60" s="62"/>
      <c r="B60" s="207"/>
      <c r="C60" s="208"/>
      <c r="D60" s="208"/>
      <c r="E60" s="209"/>
      <c r="F60" s="210"/>
      <c r="G60" s="211"/>
      <c r="H60" s="212"/>
      <c r="I60" s="213"/>
      <c r="J60" s="214"/>
      <c r="K60" s="236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8"/>
      <c r="W60" s="219"/>
      <c r="X60" s="220"/>
    </row>
    <row r="61" spans="1:24" x14ac:dyDescent="0.25">
      <c r="A61" s="106"/>
      <c r="B61" s="100">
        <v>21</v>
      </c>
      <c r="C61" s="101">
        <v>472</v>
      </c>
      <c r="D61" s="101" t="s">
        <v>31</v>
      </c>
      <c r="E61" s="102"/>
      <c r="F61" s="103"/>
      <c r="G61" s="255">
        <v>1406993</v>
      </c>
      <c r="H61" s="80"/>
      <c r="I61" s="81"/>
      <c r="J61" s="82">
        <f>(G61+I61)-H61</f>
        <v>1406993</v>
      </c>
      <c r="K61" s="141"/>
      <c r="L61" s="152">
        <v>1145104.5</v>
      </c>
      <c r="M61" s="86"/>
      <c r="N61" s="86"/>
      <c r="O61" s="86"/>
      <c r="P61" s="86"/>
      <c r="Q61" s="86"/>
      <c r="R61" s="86"/>
      <c r="S61" s="86"/>
      <c r="T61" s="86"/>
      <c r="U61" s="86"/>
      <c r="V61" s="87"/>
      <c r="W61" s="142">
        <v>1145104.5</v>
      </c>
      <c r="X61" s="143">
        <f>J61-W61</f>
        <v>261888.5</v>
      </c>
    </row>
    <row r="62" spans="1:24" ht="15.75" thickBot="1" x14ac:dyDescent="0.3">
      <c r="A62" s="106"/>
      <c r="B62" s="42"/>
      <c r="C62" s="43"/>
      <c r="D62" s="43"/>
      <c r="E62" s="44"/>
      <c r="F62" s="45"/>
      <c r="G62" s="144"/>
      <c r="H62" s="47"/>
      <c r="I62" s="48"/>
      <c r="J62" s="49"/>
      <c r="K62" s="50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39" thickBot="1" x14ac:dyDescent="0.3">
      <c r="A63" s="185" t="s">
        <v>60</v>
      </c>
      <c r="B63" s="197"/>
      <c r="C63" s="197"/>
      <c r="D63" s="198"/>
      <c r="E63" s="199"/>
      <c r="F63" s="237"/>
      <c r="G63" s="201">
        <f>SUM(G64)</f>
        <v>0</v>
      </c>
      <c r="H63" s="202">
        <f t="shared" ref="H63:X63" si="17">SUM(H64)</f>
        <v>0</v>
      </c>
      <c r="I63" s="203">
        <f t="shared" si="17"/>
        <v>392262.18</v>
      </c>
      <c r="J63" s="204">
        <f t="shared" si="17"/>
        <v>392262.18</v>
      </c>
      <c r="K63" s="202">
        <f t="shared" si="17"/>
        <v>0</v>
      </c>
      <c r="L63" s="205">
        <f t="shared" si="17"/>
        <v>0</v>
      </c>
      <c r="M63" s="205">
        <v>343420.2</v>
      </c>
      <c r="N63" s="205">
        <f t="shared" si="17"/>
        <v>0</v>
      </c>
      <c r="O63" s="205">
        <f t="shared" si="17"/>
        <v>0</v>
      </c>
      <c r="P63" s="205">
        <f t="shared" si="17"/>
        <v>0</v>
      </c>
      <c r="Q63" s="205">
        <f t="shared" si="17"/>
        <v>0</v>
      </c>
      <c r="R63" s="205">
        <f t="shared" si="17"/>
        <v>0</v>
      </c>
      <c r="S63" s="205">
        <f t="shared" si="17"/>
        <v>0</v>
      </c>
      <c r="T63" s="205">
        <f t="shared" si="17"/>
        <v>0</v>
      </c>
      <c r="U63" s="205">
        <f t="shared" si="17"/>
        <v>0</v>
      </c>
      <c r="V63" s="203">
        <f t="shared" si="17"/>
        <v>0</v>
      </c>
      <c r="W63" s="204">
        <f t="shared" si="17"/>
        <v>343420.2</v>
      </c>
      <c r="X63" s="206">
        <f t="shared" si="17"/>
        <v>48841.979999999981</v>
      </c>
    </row>
    <row r="64" spans="1:24" ht="48.75" x14ac:dyDescent="0.25">
      <c r="A64" s="27" t="s">
        <v>61</v>
      </c>
      <c r="B64" s="28">
        <v>11</v>
      </c>
      <c r="C64" s="29">
        <v>472</v>
      </c>
      <c r="D64" s="29" t="s">
        <v>31</v>
      </c>
      <c r="E64" s="30"/>
      <c r="F64" s="31"/>
      <c r="G64" s="105">
        <v>0</v>
      </c>
      <c r="H64" s="73"/>
      <c r="I64" s="146">
        <f>771200-H67</f>
        <v>392262.18</v>
      </c>
      <c r="J64" s="35">
        <f>+I64</f>
        <v>392262.18</v>
      </c>
      <c r="K64" s="73"/>
      <c r="L64" s="74"/>
      <c r="M64" s="277" t="s">
        <v>92</v>
      </c>
      <c r="N64" s="75"/>
      <c r="O64" s="75"/>
      <c r="P64" s="75"/>
      <c r="Q64" s="75"/>
      <c r="R64" s="75"/>
      <c r="S64" s="75"/>
      <c r="T64" s="75"/>
      <c r="U64" s="75"/>
      <c r="V64" s="147"/>
      <c r="W64" s="39">
        <v>343420.2</v>
      </c>
      <c r="X64" s="61">
        <f>J64-W64</f>
        <v>48841.979999999981</v>
      </c>
    </row>
    <row r="65" spans="1:24" ht="15.75" thickBot="1" x14ac:dyDescent="0.3">
      <c r="A65" s="106"/>
      <c r="B65" s="42"/>
      <c r="C65" s="43"/>
      <c r="D65" s="43"/>
      <c r="E65" s="44"/>
      <c r="F65" s="45"/>
      <c r="G65" s="148"/>
      <c r="H65" s="149"/>
      <c r="I65" s="150"/>
      <c r="J65" s="151"/>
      <c r="K65" s="50" t="s">
        <v>57</v>
      </c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2"/>
      <c r="W65" s="53"/>
      <c r="X65" s="54"/>
    </row>
    <row r="66" spans="1:24" ht="26.25" thickBot="1" x14ac:dyDescent="0.3">
      <c r="A66" s="185" t="s">
        <v>62</v>
      </c>
      <c r="B66" s="197"/>
      <c r="C66" s="197"/>
      <c r="D66" s="198"/>
      <c r="E66" s="199"/>
      <c r="F66" s="237"/>
      <c r="G66" s="201">
        <f>SUM(G67)</f>
        <v>771200</v>
      </c>
      <c r="H66" s="202">
        <f t="shared" ref="H66:X66" si="18">SUM(H67)</f>
        <v>378937.82</v>
      </c>
      <c r="I66" s="203">
        <f t="shared" si="18"/>
        <v>0</v>
      </c>
      <c r="J66" s="204">
        <f t="shared" si="18"/>
        <v>392262.18</v>
      </c>
      <c r="K66" s="202">
        <f t="shared" si="18"/>
        <v>0</v>
      </c>
      <c r="L66" s="205">
        <f t="shared" si="18"/>
        <v>0</v>
      </c>
      <c r="M66" s="205">
        <v>392262.18</v>
      </c>
      <c r="N66" s="205">
        <f t="shared" si="18"/>
        <v>0</v>
      </c>
      <c r="O66" s="205">
        <f t="shared" si="18"/>
        <v>0</v>
      </c>
      <c r="P66" s="205">
        <f t="shared" si="18"/>
        <v>0</v>
      </c>
      <c r="Q66" s="205">
        <f t="shared" si="18"/>
        <v>0</v>
      </c>
      <c r="R66" s="205">
        <f t="shared" si="18"/>
        <v>0</v>
      </c>
      <c r="S66" s="205">
        <f t="shared" si="18"/>
        <v>0</v>
      </c>
      <c r="T66" s="205">
        <f t="shared" si="18"/>
        <v>0</v>
      </c>
      <c r="U66" s="205">
        <f t="shared" si="18"/>
        <v>0</v>
      </c>
      <c r="V66" s="203">
        <f t="shared" si="18"/>
        <v>0</v>
      </c>
      <c r="W66" s="204">
        <f t="shared" si="18"/>
        <v>392262.18</v>
      </c>
      <c r="X66" s="206">
        <f t="shared" si="18"/>
        <v>0</v>
      </c>
    </row>
    <row r="67" spans="1:24" ht="48.75" x14ac:dyDescent="0.25">
      <c r="A67" s="27" t="s">
        <v>61</v>
      </c>
      <c r="B67" s="28">
        <v>11</v>
      </c>
      <c r="C67" s="29">
        <v>472</v>
      </c>
      <c r="D67" s="29" t="s">
        <v>31</v>
      </c>
      <c r="E67" s="30"/>
      <c r="F67" s="31"/>
      <c r="G67" s="254">
        <v>771200</v>
      </c>
      <c r="H67" s="73">
        <v>378937.82</v>
      </c>
      <c r="I67" s="146"/>
      <c r="J67" s="35">
        <f>(G67+I67)-H67</f>
        <v>392262.18</v>
      </c>
      <c r="K67" s="73"/>
      <c r="L67" s="74"/>
      <c r="M67" s="108" t="s">
        <v>91</v>
      </c>
      <c r="N67" s="75"/>
      <c r="O67" s="75"/>
      <c r="P67" s="75"/>
      <c r="Q67" s="75"/>
      <c r="R67" s="75"/>
      <c r="S67" s="75"/>
      <c r="T67" s="75"/>
      <c r="U67" s="75"/>
      <c r="V67" s="147"/>
      <c r="W67" s="39">
        <v>392262.18</v>
      </c>
      <c r="X67" s="61">
        <f>J67-W67</f>
        <v>0</v>
      </c>
    </row>
    <row r="68" spans="1:24" ht="15.75" thickBot="1" x14ac:dyDescent="0.3">
      <c r="A68" s="106"/>
      <c r="B68" s="42"/>
      <c r="C68" s="43"/>
      <c r="D68" s="43"/>
      <c r="E68" s="44"/>
      <c r="F68" s="45"/>
      <c r="G68" s="148"/>
      <c r="H68" s="149"/>
      <c r="I68" s="150"/>
      <c r="J68" s="151"/>
      <c r="K68" s="50" t="s">
        <v>57</v>
      </c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26.25" thickBot="1" x14ac:dyDescent="0.3">
      <c r="A69" s="185" t="s">
        <v>63</v>
      </c>
      <c r="B69" s="197"/>
      <c r="C69" s="197"/>
      <c r="D69" s="198"/>
      <c r="E69" s="199"/>
      <c r="F69" s="237"/>
      <c r="G69" s="201">
        <f>SUM(G70)</f>
        <v>2940000</v>
      </c>
      <c r="H69" s="202">
        <f t="shared" ref="H69:X73" si="19">SUM(H70)</f>
        <v>0</v>
      </c>
      <c r="I69" s="203">
        <f t="shared" si="19"/>
        <v>0</v>
      </c>
      <c r="J69" s="204">
        <f t="shared" si="19"/>
        <v>2940000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2940000</v>
      </c>
    </row>
    <row r="70" spans="1:24" ht="24" thickBot="1" x14ac:dyDescent="0.3">
      <c r="A70" s="27" t="s">
        <v>64</v>
      </c>
      <c r="B70" s="28">
        <v>11</v>
      </c>
      <c r="C70" s="29">
        <v>472</v>
      </c>
      <c r="D70" s="29" t="s">
        <v>31</v>
      </c>
      <c r="E70" s="30"/>
      <c r="F70" s="31"/>
      <c r="G70" s="254">
        <v>2940000</v>
      </c>
      <c r="H70" s="73"/>
      <c r="I70" s="146"/>
      <c r="J70" s="35">
        <f>(G70+I70)-H70</f>
        <v>2940000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2940000</v>
      </c>
    </row>
    <row r="71" spans="1:24" ht="31.5" customHeight="1" thickBot="1" x14ac:dyDescent="0.3">
      <c r="A71" s="185" t="s">
        <v>74</v>
      </c>
      <c r="B71" s="197"/>
      <c r="C71" s="197"/>
      <c r="D71" s="198"/>
      <c r="E71" s="199"/>
      <c r="F71" s="237"/>
      <c r="G71" s="201">
        <f>SUM(G72)</f>
        <v>15000000</v>
      </c>
      <c r="H71" s="202">
        <f t="shared" si="19"/>
        <v>0</v>
      </c>
      <c r="I71" s="203">
        <f t="shared" si="19"/>
        <v>0</v>
      </c>
      <c r="J71" s="204">
        <f t="shared" si="19"/>
        <v>15000000</v>
      </c>
      <c r="K71" s="202">
        <f t="shared" si="19"/>
        <v>0</v>
      </c>
      <c r="L71" s="205">
        <f t="shared" si="19"/>
        <v>2000000</v>
      </c>
      <c r="M71" s="205">
        <f t="shared" si="19"/>
        <v>1000000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3000000</v>
      </c>
      <c r="X71" s="206">
        <f t="shared" si="19"/>
        <v>12000000</v>
      </c>
    </row>
    <row r="72" spans="1:24" ht="27" customHeight="1" thickBot="1" x14ac:dyDescent="0.3">
      <c r="A72" s="27" t="s">
        <v>87</v>
      </c>
      <c r="B72" s="28">
        <v>11</v>
      </c>
      <c r="C72" s="29">
        <v>435</v>
      </c>
      <c r="D72" s="29" t="s">
        <v>31</v>
      </c>
      <c r="E72" s="30"/>
      <c r="F72" s="31"/>
      <c r="G72" s="254">
        <v>15000000</v>
      </c>
      <c r="H72" s="73"/>
      <c r="I72" s="146"/>
      <c r="J72" s="35">
        <f>(G72+I72)-H72</f>
        <v>15000000</v>
      </c>
      <c r="K72" s="73"/>
      <c r="L72" s="74">
        <v>2000000</v>
      </c>
      <c r="M72" s="75">
        <v>1000000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3000000</v>
      </c>
      <c r="X72" s="61">
        <f>J72-W72</f>
        <v>12000000</v>
      </c>
    </row>
    <row r="73" spans="1:24" ht="32.25" customHeight="1" thickBot="1" x14ac:dyDescent="0.3">
      <c r="A73" s="185" t="s">
        <v>75</v>
      </c>
      <c r="B73" s="197"/>
      <c r="C73" s="197"/>
      <c r="D73" s="198"/>
      <c r="E73" s="199"/>
      <c r="F73" s="237"/>
      <c r="G73" s="201">
        <f>SUM(G74)</f>
        <v>37000</v>
      </c>
      <c r="H73" s="202">
        <f t="shared" si="19"/>
        <v>0</v>
      </c>
      <c r="I73" s="203">
        <f t="shared" si="19"/>
        <v>0</v>
      </c>
      <c r="J73" s="204">
        <f t="shared" si="19"/>
        <v>37000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 t="shared" si="19"/>
        <v>0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0</v>
      </c>
      <c r="X73" s="206">
        <f t="shared" si="19"/>
        <v>37000</v>
      </c>
    </row>
    <row r="74" spans="1:24" ht="25.5" customHeight="1" x14ac:dyDescent="0.25">
      <c r="A74" s="27" t="s">
        <v>76</v>
      </c>
      <c r="B74" s="28">
        <v>11</v>
      </c>
      <c r="C74" s="29">
        <v>472</v>
      </c>
      <c r="D74" s="29" t="s">
        <v>31</v>
      </c>
      <c r="E74" s="30"/>
      <c r="F74" s="31"/>
      <c r="G74" s="254">
        <v>37000</v>
      </c>
      <c r="H74" s="73"/>
      <c r="I74" s="146"/>
      <c r="J74" s="35">
        <f>(G74+I74)-H74</f>
        <v>37000</v>
      </c>
      <c r="K74" s="73"/>
      <c r="L74" s="74"/>
      <c r="M74" s="75"/>
      <c r="N74" s="75"/>
      <c r="O74" s="75"/>
      <c r="P74" s="75"/>
      <c r="Q74" s="75"/>
      <c r="R74" s="75"/>
      <c r="S74" s="75"/>
      <c r="T74" s="75"/>
      <c r="U74" s="75"/>
      <c r="V74" s="147"/>
      <c r="W74" s="39">
        <f>SUM(K74:V74)</f>
        <v>0</v>
      </c>
      <c r="X74" s="61">
        <f>J74-W74</f>
        <v>37000</v>
      </c>
    </row>
    <row r="75" spans="1:24" ht="15.75" thickBot="1" x14ac:dyDescent="0.3">
      <c r="A75" s="106"/>
      <c r="B75" s="42"/>
      <c r="C75" s="43"/>
      <c r="D75" s="43"/>
      <c r="E75" s="44"/>
      <c r="F75" s="45"/>
      <c r="G75" s="148"/>
      <c r="H75" s="149"/>
      <c r="I75" s="150"/>
      <c r="J75" s="151"/>
      <c r="K75" s="50" t="s">
        <v>57</v>
      </c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2"/>
      <c r="W75" s="53"/>
      <c r="X75" s="54"/>
    </row>
    <row r="76" spans="1:24" ht="28.5" thickTop="1" thickBot="1" x14ac:dyDescent="0.35">
      <c r="A76" s="161" t="s">
        <v>71</v>
      </c>
      <c r="B76" s="548" t="s">
        <v>28</v>
      </c>
      <c r="C76" s="549"/>
      <c r="D76" s="549"/>
      <c r="E76" s="549"/>
      <c r="F76" s="550"/>
      <c r="G76" s="162">
        <f>SUM(G78:G78)</f>
        <v>3000000</v>
      </c>
      <c r="H76" s="163">
        <f>SUM(H78:H78)</f>
        <v>0</v>
      </c>
      <c r="I76" s="164">
        <f>SUM(I78:I78)</f>
        <v>0</v>
      </c>
      <c r="J76" s="165">
        <f>SUM(J78:J78)</f>
        <v>3000000</v>
      </c>
      <c r="K76" s="163">
        <f t="shared" ref="K76:X76" si="20">SUM(K78:K78)</f>
        <v>0</v>
      </c>
      <c r="L76" s="166">
        <f t="shared" si="20"/>
        <v>0</v>
      </c>
      <c r="M76" s="166">
        <f t="shared" si="20"/>
        <v>250000</v>
      </c>
      <c r="N76" s="166">
        <f t="shared" si="20"/>
        <v>0</v>
      </c>
      <c r="O76" s="166">
        <f t="shared" si="20"/>
        <v>0</v>
      </c>
      <c r="P76" s="166">
        <f t="shared" si="20"/>
        <v>0</v>
      </c>
      <c r="Q76" s="166">
        <f t="shared" si="20"/>
        <v>0</v>
      </c>
      <c r="R76" s="166">
        <f t="shared" si="20"/>
        <v>0</v>
      </c>
      <c r="S76" s="166">
        <f t="shared" si="20"/>
        <v>0</v>
      </c>
      <c r="T76" s="166">
        <f t="shared" si="20"/>
        <v>0</v>
      </c>
      <c r="U76" s="166">
        <f t="shared" si="20"/>
        <v>0</v>
      </c>
      <c r="V76" s="164">
        <f t="shared" si="20"/>
        <v>0</v>
      </c>
      <c r="W76" s="165">
        <f>SUM(W78:W78)</f>
        <v>750000</v>
      </c>
      <c r="X76" s="167">
        <f t="shared" si="20"/>
        <v>2250000</v>
      </c>
    </row>
    <row r="77" spans="1:24" ht="33" customHeight="1" thickTop="1" thickBot="1" x14ac:dyDescent="0.35">
      <c r="A77" s="238" t="s">
        <v>65</v>
      </c>
      <c r="B77" s="239"/>
      <c r="C77" s="239"/>
      <c r="D77" s="239"/>
      <c r="E77" s="239"/>
      <c r="F77" s="240"/>
      <c r="G77" s="241">
        <f>SUM(G78)</f>
        <v>3000000</v>
      </c>
      <c r="H77" s="242">
        <f t="shared" ref="H77:X77" si="21">SUM(H78)</f>
        <v>0</v>
      </c>
      <c r="I77" s="243">
        <f t="shared" si="21"/>
        <v>0</v>
      </c>
      <c r="J77" s="244">
        <f t="shared" si="21"/>
        <v>3000000</v>
      </c>
      <c r="K77" s="242">
        <f t="shared" si="21"/>
        <v>0</v>
      </c>
      <c r="L77" s="245">
        <f t="shared" si="21"/>
        <v>0</v>
      </c>
      <c r="M77" s="245">
        <f>SUM(M78)+500000</f>
        <v>750000</v>
      </c>
      <c r="N77" s="245">
        <f t="shared" si="21"/>
        <v>0</v>
      </c>
      <c r="O77" s="245">
        <f t="shared" si="21"/>
        <v>0</v>
      </c>
      <c r="P77" s="245">
        <f t="shared" si="21"/>
        <v>0</v>
      </c>
      <c r="Q77" s="245">
        <f t="shared" si="21"/>
        <v>0</v>
      </c>
      <c r="R77" s="245">
        <f t="shared" si="21"/>
        <v>0</v>
      </c>
      <c r="S77" s="245">
        <f t="shared" si="21"/>
        <v>0</v>
      </c>
      <c r="T77" s="245">
        <f t="shared" si="21"/>
        <v>0</v>
      </c>
      <c r="U77" s="245">
        <f t="shared" si="21"/>
        <v>0</v>
      </c>
      <c r="V77" s="243">
        <f t="shared" si="21"/>
        <v>0</v>
      </c>
      <c r="W77" s="244">
        <f t="shared" si="21"/>
        <v>750000</v>
      </c>
      <c r="X77" s="246">
        <f t="shared" si="21"/>
        <v>2250000</v>
      </c>
    </row>
    <row r="78" spans="1:24" ht="23.25" x14ac:dyDescent="0.25">
      <c r="A78" s="153" t="s">
        <v>66</v>
      </c>
      <c r="B78" s="69">
        <v>11</v>
      </c>
      <c r="C78" s="69">
        <v>437</v>
      </c>
      <c r="D78" s="70" t="s">
        <v>31</v>
      </c>
      <c r="E78" s="71"/>
      <c r="F78" s="72"/>
      <c r="G78" s="32">
        <v>3000000</v>
      </c>
      <c r="H78" s="33"/>
      <c r="I78" s="34"/>
      <c r="J78" s="35">
        <f>G78-H78+I78</f>
        <v>3000000</v>
      </c>
      <c r="K78" s="107"/>
      <c r="L78" s="37"/>
      <c r="M78" s="37">
        <v>250000</v>
      </c>
      <c r="N78" s="37"/>
      <c r="O78" s="37"/>
      <c r="P78" s="37"/>
      <c r="Q78" s="37"/>
      <c r="R78" s="37"/>
      <c r="S78" s="37"/>
      <c r="T78" s="37"/>
      <c r="U78" s="37"/>
      <c r="V78" s="38"/>
      <c r="W78" s="39">
        <f>SUM(K78:V78)+500000</f>
        <v>750000</v>
      </c>
      <c r="X78" s="40">
        <f>J78-W78</f>
        <v>2250000</v>
      </c>
    </row>
    <row r="79" spans="1:24" ht="32.25" customHeight="1" thickBot="1" x14ac:dyDescent="0.3">
      <c r="A79" s="154"/>
      <c r="B79" s="155"/>
      <c r="C79" s="155"/>
      <c r="D79" s="156"/>
      <c r="E79" s="157"/>
      <c r="F79" s="158"/>
      <c r="G79" s="114"/>
      <c r="H79" s="115"/>
      <c r="I79" s="116"/>
      <c r="J79" s="117"/>
      <c r="K79" s="118"/>
      <c r="L79" s="119"/>
      <c r="M79" s="279" t="s">
        <v>96</v>
      </c>
      <c r="N79" s="119"/>
      <c r="O79" s="119"/>
      <c r="P79" s="119"/>
      <c r="Q79" s="119"/>
      <c r="R79" s="119"/>
      <c r="S79" s="120"/>
      <c r="T79" s="119"/>
      <c r="U79" s="119"/>
      <c r="V79" s="121"/>
      <c r="W79" s="122"/>
      <c r="X79" s="159"/>
    </row>
  </sheetData>
  <mergeCells count="13">
    <mergeCell ref="B76:F76"/>
    <mergeCell ref="B8:F8"/>
    <mergeCell ref="B9:F9"/>
    <mergeCell ref="A18:A20"/>
    <mergeCell ref="A30:A32"/>
    <mergeCell ref="B33:F33"/>
    <mergeCell ref="A51:A5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5"/>
  <dimension ref="A1:Y79"/>
  <sheetViews>
    <sheetView zoomScaleNormal="100" zoomScaleSheetLayoutView="39" workbookViewId="0">
      <selection activeCell="B65" sqref="B6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90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SUM(G9+G33+G76)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17831903.740000002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55171218.640000001</v>
      </c>
      <c r="X8" s="26">
        <f t="shared" si="0"/>
        <v>230324639.72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15291667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47303889</v>
      </c>
      <c r="X9" s="184">
        <f t="shared" si="1"/>
        <v>195757225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 t="shared" si="2"/>
        <v>3000000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10452871</v>
      </c>
      <c r="X10" s="177">
        <f t="shared" si="2"/>
        <v>27118936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10452871</v>
      </c>
      <c r="X11" s="40">
        <f>J11-W11</f>
        <v>27118936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2000000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7000000</v>
      </c>
      <c r="X13" s="194">
        <f t="shared" si="3"/>
        <v>25000000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</f>
        <v>7000000</v>
      </c>
      <c r="X14" s="61">
        <f>J14-W14</f>
        <v>25000000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1333333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5915993</v>
      </c>
      <c r="X16" s="194">
        <f t="shared" si="4"/>
        <v>32829969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</f>
        <v>5249327</v>
      </c>
      <c r="X17" s="61">
        <f>J17-W17</f>
        <v>29496635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75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>
        <v>333333</v>
      </c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666666</v>
      </c>
      <c r="X19" s="89">
        <f>J19-W19</f>
        <v>3333334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0</v>
      </c>
      <c r="L24" s="196">
        <f t="shared" si="6"/>
        <v>958333</v>
      </c>
      <c r="M24" s="193">
        <f t="shared" si="6"/>
        <v>958334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1916667</v>
      </c>
      <c r="X24" s="194">
        <f t="shared" si="6"/>
        <v>9583333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/>
      <c r="L25" s="36">
        <v>958333</v>
      </c>
      <c r="M25" s="37">
        <v>958334</v>
      </c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1916667</v>
      </c>
      <c r="X25" s="61">
        <f>J25-W25</f>
        <v>9583333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SUM(G28:G31)</f>
        <v>121743345</v>
      </c>
      <c r="H27" s="202">
        <f t="shared" ref="H27:X27" si="7">SUM(H28:H31)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>SUM(L28:L32)</f>
        <v>11518358</v>
      </c>
      <c r="M27" s="205">
        <f t="shared" si="7"/>
        <v>8000000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>SUM(W28:W31)</f>
        <v>22018358</v>
      </c>
      <c r="X27" s="206">
        <f t="shared" si="7"/>
        <v>99724987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>
        <v>4000000</v>
      </c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SUM(K28:V29)</f>
        <v>11964844</v>
      </c>
      <c r="X28" s="54">
        <f>J28-W28</f>
        <v>37136337</v>
      </c>
    </row>
    <row r="29" spans="1:24" x14ac:dyDescent="0.25">
      <c r="A29" s="62"/>
      <c r="B29" s="42"/>
      <c r="C29" s="43"/>
      <c r="D29" s="43"/>
      <c r="E29" s="44"/>
      <c r="F29" s="45"/>
      <c r="G29" s="253"/>
      <c r="H29" s="47"/>
      <c r="I29" s="48"/>
      <c r="J29" s="49"/>
      <c r="K29" s="94"/>
      <c r="L29" s="95">
        <v>464844</v>
      </c>
      <c r="M29" s="51"/>
      <c r="N29" s="51"/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4" ht="10.5" customHeight="1" x14ac:dyDescent="0.25">
      <c r="A30" s="559"/>
      <c r="B30" s="207"/>
      <c r="C30" s="208"/>
      <c r="D30" s="208"/>
      <c r="E30" s="209"/>
      <c r="F30" s="210"/>
      <c r="G30" s="211"/>
      <c r="H30" s="212"/>
      <c r="I30" s="213"/>
      <c r="J30" s="214"/>
      <c r="K30" s="215"/>
      <c r="L30" s="216"/>
      <c r="M30" s="217"/>
      <c r="N30" s="217"/>
      <c r="O30" s="217"/>
      <c r="P30" s="217"/>
      <c r="Q30" s="217"/>
      <c r="R30" s="217"/>
      <c r="S30" s="217"/>
      <c r="T30" s="217"/>
      <c r="U30" s="217"/>
      <c r="V30" s="218"/>
      <c r="W30" s="219"/>
      <c r="X30" s="220"/>
    </row>
    <row r="31" spans="1:24" x14ac:dyDescent="0.25">
      <c r="A31" s="557"/>
      <c r="B31" s="100">
        <v>21</v>
      </c>
      <c r="C31" s="101">
        <v>533</v>
      </c>
      <c r="D31" s="101" t="s">
        <v>31</v>
      </c>
      <c r="E31" s="102"/>
      <c r="F31" s="103"/>
      <c r="G31" s="252">
        <v>72642164</v>
      </c>
      <c r="H31" s="80"/>
      <c r="I31" s="81"/>
      <c r="J31" s="82">
        <f>(G31+I31)-H31</f>
        <v>72642164</v>
      </c>
      <c r="K31" s="83"/>
      <c r="L31" s="84">
        <v>6053514</v>
      </c>
      <c r="M31" s="86">
        <v>4000000</v>
      </c>
      <c r="N31" s="86"/>
      <c r="O31" s="86"/>
      <c r="P31" s="86"/>
      <c r="Q31" s="86"/>
      <c r="R31" s="86"/>
      <c r="S31" s="86"/>
      <c r="T31" s="86"/>
      <c r="U31" s="86"/>
      <c r="V31" s="87"/>
      <c r="W31" s="88">
        <f>SUM(K31:V31)</f>
        <v>10053514</v>
      </c>
      <c r="X31" s="89">
        <f>J31-W31</f>
        <v>62588650</v>
      </c>
    </row>
    <row r="32" spans="1:24" ht="15.75" thickBot="1" x14ac:dyDescent="0.3">
      <c r="A32" s="560"/>
      <c r="B32" s="42"/>
      <c r="C32" s="43"/>
      <c r="D32" s="43"/>
      <c r="E32" s="44"/>
      <c r="F32" s="45"/>
      <c r="G32" s="46"/>
      <c r="H32" s="47"/>
      <c r="I32" s="48"/>
      <c r="J32" s="49"/>
      <c r="K32" s="47"/>
      <c r="L32" s="98"/>
      <c r="M32" s="51"/>
      <c r="N32" s="51"/>
      <c r="O32" s="51"/>
      <c r="P32" s="104"/>
      <c r="Q32" s="51"/>
      <c r="R32" s="51"/>
      <c r="S32" s="51"/>
      <c r="T32" s="51"/>
      <c r="U32" s="51"/>
      <c r="V32" s="52"/>
      <c r="W32" s="53"/>
      <c r="X32" s="54"/>
    </row>
    <row r="33" spans="1:24" ht="63.75" customHeight="1" thickTop="1" thickBot="1" x14ac:dyDescent="0.35">
      <c r="A33" s="231" t="s">
        <v>70</v>
      </c>
      <c r="B33" s="561" t="s">
        <v>28</v>
      </c>
      <c r="C33" s="562"/>
      <c r="D33" s="562"/>
      <c r="E33" s="562"/>
      <c r="F33" s="563"/>
      <c r="G33" s="232">
        <f t="shared" ref="G33:X33" si="8">SUM(G34+G37+G40+G43+G46+G49+G54+G58+G63+G69+G66+G71+G73)</f>
        <v>39421420</v>
      </c>
      <c r="H33" s="232">
        <f t="shared" si="8"/>
        <v>378937.82</v>
      </c>
      <c r="I33" s="232">
        <f t="shared" si="8"/>
        <v>392262.18</v>
      </c>
      <c r="J33" s="232">
        <f t="shared" si="8"/>
        <v>39434744.359999999</v>
      </c>
      <c r="K33" s="232">
        <f t="shared" si="8"/>
        <v>187635.11</v>
      </c>
      <c r="L33" s="232">
        <f t="shared" si="8"/>
        <v>5139457.79</v>
      </c>
      <c r="M33" s="232">
        <f t="shared" si="8"/>
        <v>2290236.7400000002</v>
      </c>
      <c r="N33" s="232">
        <f t="shared" si="8"/>
        <v>0</v>
      </c>
      <c r="O33" s="232">
        <f t="shared" si="8"/>
        <v>0</v>
      </c>
      <c r="P33" s="232">
        <f t="shared" si="8"/>
        <v>0</v>
      </c>
      <c r="Q33" s="232">
        <f t="shared" si="8"/>
        <v>0</v>
      </c>
      <c r="R33" s="232">
        <f t="shared" si="8"/>
        <v>0</v>
      </c>
      <c r="S33" s="232">
        <f t="shared" si="8"/>
        <v>0</v>
      </c>
      <c r="T33" s="232">
        <f t="shared" si="8"/>
        <v>0</v>
      </c>
      <c r="U33" s="232">
        <f t="shared" si="8"/>
        <v>0</v>
      </c>
      <c r="V33" s="232">
        <f t="shared" si="8"/>
        <v>0</v>
      </c>
      <c r="W33" s="232">
        <f t="shared" si="8"/>
        <v>7617329.6399999997</v>
      </c>
      <c r="X33" s="232">
        <f t="shared" si="8"/>
        <v>31817414.720000003</v>
      </c>
    </row>
    <row r="34" spans="1:24" ht="27" thickTop="1" thickBot="1" x14ac:dyDescent="0.3">
      <c r="A34" s="168" t="s">
        <v>43</v>
      </c>
      <c r="B34" s="221"/>
      <c r="C34" s="222"/>
      <c r="D34" s="222"/>
      <c r="E34" s="223"/>
      <c r="F34" s="224"/>
      <c r="G34" s="225">
        <f>SUM(G35)</f>
        <v>3350000</v>
      </c>
      <c r="H34" s="226">
        <f t="shared" ref="H34:X34" si="9">SUM(H35)</f>
        <v>0</v>
      </c>
      <c r="I34" s="227">
        <f t="shared" si="9"/>
        <v>0</v>
      </c>
      <c r="J34" s="228">
        <f t="shared" si="9"/>
        <v>3350000</v>
      </c>
      <c r="K34" s="226">
        <f t="shared" si="9"/>
        <v>187635.11</v>
      </c>
      <c r="L34" s="229">
        <f t="shared" si="9"/>
        <v>187635.11</v>
      </c>
      <c r="M34" s="229">
        <f t="shared" si="9"/>
        <v>187887.35999999999</v>
      </c>
      <c r="N34" s="229">
        <f t="shared" si="9"/>
        <v>0</v>
      </c>
      <c r="O34" s="229">
        <f t="shared" si="9"/>
        <v>0</v>
      </c>
      <c r="P34" s="229">
        <f t="shared" si="9"/>
        <v>0</v>
      </c>
      <c r="Q34" s="229">
        <f t="shared" si="9"/>
        <v>0</v>
      </c>
      <c r="R34" s="229">
        <f t="shared" si="9"/>
        <v>0</v>
      </c>
      <c r="S34" s="229">
        <f t="shared" si="9"/>
        <v>0</v>
      </c>
      <c r="T34" s="229">
        <f t="shared" si="9"/>
        <v>0</v>
      </c>
      <c r="U34" s="229">
        <f t="shared" si="9"/>
        <v>0</v>
      </c>
      <c r="V34" s="227">
        <f t="shared" si="9"/>
        <v>0</v>
      </c>
      <c r="W34" s="228">
        <f t="shared" si="9"/>
        <v>563157.57999999996</v>
      </c>
      <c r="X34" s="230">
        <f t="shared" si="9"/>
        <v>2786842.42</v>
      </c>
    </row>
    <row r="35" spans="1:24" ht="34.5" x14ac:dyDescent="0.25">
      <c r="A35" s="27" t="s">
        <v>44</v>
      </c>
      <c r="B35" s="28">
        <v>11</v>
      </c>
      <c r="C35" s="29">
        <v>435</v>
      </c>
      <c r="D35" s="29" t="s">
        <v>31</v>
      </c>
      <c r="E35" s="30"/>
      <c r="F35" s="31"/>
      <c r="G35" s="254">
        <v>3350000</v>
      </c>
      <c r="H35" s="33"/>
      <c r="I35" s="34"/>
      <c r="J35" s="35">
        <f>(G35+I35)-H35</f>
        <v>3350000</v>
      </c>
      <c r="K35" s="73">
        <v>187635.11</v>
      </c>
      <c r="L35" s="36">
        <v>187635.11</v>
      </c>
      <c r="M35" s="37">
        <v>187887.35999999999</v>
      </c>
      <c r="N35" s="37"/>
      <c r="O35" s="37"/>
      <c r="P35" s="37"/>
      <c r="Q35" s="37"/>
      <c r="R35" s="37"/>
      <c r="S35" s="37"/>
      <c r="T35" s="37"/>
      <c r="U35" s="37"/>
      <c r="V35" s="38"/>
      <c r="W35" s="39">
        <f>SUM(K35:V35)</f>
        <v>563157.57999999996</v>
      </c>
      <c r="X35" s="61">
        <f>J35-W35</f>
        <v>2786842.42</v>
      </c>
    </row>
    <row r="36" spans="1:24" ht="15.75" thickBot="1" x14ac:dyDescent="0.3">
      <c r="A36" s="106"/>
      <c r="B36" s="42"/>
      <c r="C36" s="43"/>
      <c r="D36" s="43"/>
      <c r="E36" s="44"/>
      <c r="F36" s="45"/>
      <c r="G36" s="46"/>
      <c r="H36" s="47"/>
      <c r="I36" s="48"/>
      <c r="J36" s="49"/>
      <c r="K36" s="50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2"/>
      <c r="W36" s="53"/>
      <c r="X36" s="54"/>
    </row>
    <row r="37" spans="1:24" ht="26.25" thickBot="1" x14ac:dyDescent="0.3">
      <c r="A37" s="185" t="s">
        <v>45</v>
      </c>
      <c r="B37" s="197"/>
      <c r="C37" s="198"/>
      <c r="D37" s="198"/>
      <c r="E37" s="199"/>
      <c r="F37" s="200"/>
      <c r="G37" s="201">
        <f t="shared" ref="G37:X37" si="10">SUM(G38:G38)</f>
        <v>500000</v>
      </c>
      <c r="H37" s="202">
        <f t="shared" si="10"/>
        <v>0</v>
      </c>
      <c r="I37" s="203">
        <f t="shared" si="10"/>
        <v>0</v>
      </c>
      <c r="J37" s="204">
        <f t="shared" si="10"/>
        <v>500000</v>
      </c>
      <c r="K37" s="202">
        <f t="shared" si="10"/>
        <v>0</v>
      </c>
      <c r="L37" s="205">
        <f t="shared" si="10"/>
        <v>0</v>
      </c>
      <c r="M37" s="205">
        <f t="shared" si="10"/>
        <v>0</v>
      </c>
      <c r="N37" s="205">
        <f t="shared" si="10"/>
        <v>0</v>
      </c>
      <c r="O37" s="205">
        <f t="shared" si="10"/>
        <v>0</v>
      </c>
      <c r="P37" s="205">
        <f t="shared" si="10"/>
        <v>0</v>
      </c>
      <c r="Q37" s="205">
        <f t="shared" si="10"/>
        <v>0</v>
      </c>
      <c r="R37" s="205">
        <f t="shared" si="10"/>
        <v>0</v>
      </c>
      <c r="S37" s="205">
        <f t="shared" si="10"/>
        <v>0</v>
      </c>
      <c r="T37" s="205">
        <f t="shared" si="10"/>
        <v>0</v>
      </c>
      <c r="U37" s="205">
        <f t="shared" si="10"/>
        <v>0</v>
      </c>
      <c r="V37" s="203">
        <f t="shared" si="10"/>
        <v>0</v>
      </c>
      <c r="W37" s="204">
        <f t="shared" si="10"/>
        <v>0</v>
      </c>
      <c r="X37" s="206">
        <f t="shared" si="10"/>
        <v>500000</v>
      </c>
    </row>
    <row r="38" spans="1:24" ht="23.25" x14ac:dyDescent="0.25">
      <c r="A38" s="27" t="s">
        <v>46</v>
      </c>
      <c r="B38" s="28">
        <v>11</v>
      </c>
      <c r="C38" s="29">
        <v>435</v>
      </c>
      <c r="D38" s="29" t="s">
        <v>31</v>
      </c>
      <c r="E38" s="30"/>
      <c r="F38" s="31"/>
      <c r="G38" s="254">
        <v>500000</v>
      </c>
      <c r="H38" s="33"/>
      <c r="I38" s="34"/>
      <c r="J38" s="35">
        <f>(G38+I38)-H38</f>
        <v>500000</v>
      </c>
      <c r="K38" s="33"/>
      <c r="L38" s="36"/>
      <c r="M38" s="37"/>
      <c r="N38" s="37"/>
      <c r="O38" s="37"/>
      <c r="P38" s="37"/>
      <c r="Q38" s="37"/>
      <c r="R38" s="37"/>
      <c r="S38" s="37"/>
      <c r="T38" s="37"/>
      <c r="U38" s="37"/>
      <c r="V38" s="38"/>
      <c r="W38" s="39">
        <f>SUM(K38:V38)</f>
        <v>0</v>
      </c>
      <c r="X38" s="61">
        <f>J38-W38</f>
        <v>500000</v>
      </c>
    </row>
    <row r="39" spans="1:24" ht="15.75" thickBot="1" x14ac:dyDescent="0.3">
      <c r="A39" s="62"/>
      <c r="B39" s="42"/>
      <c r="C39" s="43"/>
      <c r="D39" s="43"/>
      <c r="E39" s="44"/>
      <c r="F39" s="45"/>
      <c r="G39" s="46"/>
      <c r="H39" s="47"/>
      <c r="I39" s="48"/>
      <c r="J39" s="49"/>
      <c r="K39" s="50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2"/>
      <c r="W39" s="53"/>
      <c r="X39" s="54"/>
    </row>
    <row r="40" spans="1:24" ht="26.25" thickBot="1" x14ac:dyDescent="0.3">
      <c r="A40" s="185" t="s">
        <v>47</v>
      </c>
      <c r="B40" s="197"/>
      <c r="C40" s="198"/>
      <c r="D40" s="198"/>
      <c r="E40" s="199"/>
      <c r="F40" s="200"/>
      <c r="G40" s="201">
        <f>SUM(G41)</f>
        <v>584700</v>
      </c>
      <c r="H40" s="202">
        <f t="shared" ref="H40:X40" si="11">SUM(H41)</f>
        <v>0</v>
      </c>
      <c r="I40" s="203">
        <f t="shared" si="11"/>
        <v>0</v>
      </c>
      <c r="J40" s="204">
        <f t="shared" si="11"/>
        <v>584700</v>
      </c>
      <c r="K40" s="202">
        <f t="shared" si="11"/>
        <v>0</v>
      </c>
      <c r="L40" s="205">
        <f t="shared" si="11"/>
        <v>0</v>
      </c>
      <c r="M40" s="205">
        <f t="shared" si="11"/>
        <v>0</v>
      </c>
      <c r="N40" s="205">
        <f t="shared" si="11"/>
        <v>0</v>
      </c>
      <c r="O40" s="205">
        <f t="shared" si="11"/>
        <v>0</v>
      </c>
      <c r="P40" s="205">
        <f t="shared" si="11"/>
        <v>0</v>
      </c>
      <c r="Q40" s="205">
        <f t="shared" si="11"/>
        <v>0</v>
      </c>
      <c r="R40" s="205">
        <f t="shared" si="11"/>
        <v>0</v>
      </c>
      <c r="S40" s="205">
        <f t="shared" si="11"/>
        <v>0</v>
      </c>
      <c r="T40" s="205">
        <f t="shared" si="11"/>
        <v>0</v>
      </c>
      <c r="U40" s="205">
        <f t="shared" si="11"/>
        <v>0</v>
      </c>
      <c r="V40" s="203">
        <f t="shared" si="11"/>
        <v>0</v>
      </c>
      <c r="W40" s="204">
        <f t="shared" si="11"/>
        <v>0</v>
      </c>
      <c r="X40" s="206">
        <f t="shared" si="11"/>
        <v>584700</v>
      </c>
    </row>
    <row r="41" spans="1:24" ht="23.25" x14ac:dyDescent="0.25">
      <c r="A41" s="27" t="s">
        <v>48</v>
      </c>
      <c r="B41" s="28">
        <v>11</v>
      </c>
      <c r="C41" s="29">
        <v>472</v>
      </c>
      <c r="D41" s="29" t="s">
        <v>31</v>
      </c>
      <c r="E41" s="30"/>
      <c r="F41" s="31"/>
      <c r="G41" s="254">
        <v>584700</v>
      </c>
      <c r="H41" s="33"/>
      <c r="I41" s="34"/>
      <c r="J41" s="35">
        <f>(G41+I41)-H41</f>
        <v>584700</v>
      </c>
      <c r="K41" s="10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8"/>
      <c r="W41" s="39">
        <f>SUM(K41:V41)</f>
        <v>0</v>
      </c>
      <c r="X41" s="61">
        <f>J41-W41</f>
        <v>584700</v>
      </c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49</v>
      </c>
      <c r="B43" s="197"/>
      <c r="C43" s="198"/>
      <c r="D43" s="198"/>
      <c r="E43" s="199"/>
      <c r="F43" s="200"/>
      <c r="G43" s="201">
        <f>SUM(G44)</f>
        <v>2000000</v>
      </c>
      <c r="H43" s="202">
        <f t="shared" ref="H43:X43" si="12">SUM(H44)</f>
        <v>0</v>
      </c>
      <c r="I43" s="203">
        <f t="shared" si="12"/>
        <v>0</v>
      </c>
      <c r="J43" s="204">
        <f t="shared" si="12"/>
        <v>2000000</v>
      </c>
      <c r="K43" s="202">
        <f t="shared" si="12"/>
        <v>0</v>
      </c>
      <c r="L43" s="205">
        <f t="shared" si="12"/>
        <v>166667</v>
      </c>
      <c r="M43" s="205">
        <f t="shared" si="12"/>
        <v>166667</v>
      </c>
      <c r="N43" s="205">
        <f t="shared" si="12"/>
        <v>0</v>
      </c>
      <c r="O43" s="205">
        <f t="shared" si="12"/>
        <v>0</v>
      </c>
      <c r="P43" s="205">
        <f t="shared" si="12"/>
        <v>0</v>
      </c>
      <c r="Q43" s="205">
        <f t="shared" si="12"/>
        <v>0</v>
      </c>
      <c r="R43" s="205">
        <f t="shared" si="12"/>
        <v>0</v>
      </c>
      <c r="S43" s="205">
        <f t="shared" si="12"/>
        <v>0</v>
      </c>
      <c r="T43" s="205">
        <f t="shared" si="12"/>
        <v>0</v>
      </c>
      <c r="U43" s="205">
        <f t="shared" si="12"/>
        <v>0</v>
      </c>
      <c r="V43" s="203">
        <f t="shared" si="12"/>
        <v>0</v>
      </c>
      <c r="W43" s="204">
        <f t="shared" si="12"/>
        <v>333334</v>
      </c>
      <c r="X43" s="206">
        <f t="shared" si="12"/>
        <v>1666666</v>
      </c>
    </row>
    <row r="44" spans="1:24" ht="34.5" x14ac:dyDescent="0.25">
      <c r="A44" s="27" t="s">
        <v>50</v>
      </c>
      <c r="B44" s="28">
        <v>11</v>
      </c>
      <c r="C44" s="29">
        <v>472</v>
      </c>
      <c r="D44" s="29" t="s">
        <v>31</v>
      </c>
      <c r="E44" s="30"/>
      <c r="F44" s="31"/>
      <c r="G44" s="254">
        <v>2000000</v>
      </c>
      <c r="H44" s="33"/>
      <c r="I44" s="34"/>
      <c r="J44" s="35">
        <f>(G44+I44)-H44</f>
        <v>2000000</v>
      </c>
      <c r="K44" s="33"/>
      <c r="L44" s="36">
        <v>166667</v>
      </c>
      <c r="M44" s="37">
        <v>166667</v>
      </c>
      <c r="N44" s="37"/>
      <c r="O44" s="37"/>
      <c r="P44" s="37"/>
      <c r="Q44" s="37"/>
      <c r="R44" s="37"/>
      <c r="S44" s="37"/>
      <c r="T44" s="108"/>
      <c r="U44" s="108"/>
      <c r="V44" s="38"/>
      <c r="W44" s="39">
        <f>SUM(K44:V44)</f>
        <v>333334</v>
      </c>
      <c r="X44" s="61">
        <f>J44-W44</f>
        <v>1666666</v>
      </c>
    </row>
    <row r="45" spans="1:24" ht="15.75" thickBot="1" x14ac:dyDescent="0.3">
      <c r="A45" s="109"/>
      <c r="B45" s="110"/>
      <c r="C45" s="111"/>
      <c r="D45" s="111"/>
      <c r="E45" s="112"/>
      <c r="F45" s="113"/>
      <c r="G45" s="114"/>
      <c r="H45" s="115"/>
      <c r="I45" s="116"/>
      <c r="J45" s="117"/>
      <c r="K45" s="118"/>
      <c r="L45" s="119"/>
      <c r="M45" s="119"/>
      <c r="N45" s="119"/>
      <c r="O45" s="119"/>
      <c r="P45" s="119"/>
      <c r="Q45" s="119"/>
      <c r="R45" s="119"/>
      <c r="S45" s="119"/>
      <c r="T45" s="120"/>
      <c r="U45" s="120"/>
      <c r="V45" s="121"/>
      <c r="W45" s="122"/>
      <c r="X45" s="123"/>
    </row>
    <row r="46" spans="1:24" ht="39" thickBot="1" x14ac:dyDescent="0.3">
      <c r="A46" s="185" t="s">
        <v>51</v>
      </c>
      <c r="B46" s="197"/>
      <c r="C46" s="198"/>
      <c r="D46" s="198"/>
      <c r="E46" s="199"/>
      <c r="F46" s="200"/>
      <c r="G46" s="201">
        <f>SUM(G47)</f>
        <v>2400000</v>
      </c>
      <c r="H46" s="202">
        <f t="shared" ref="H46:X46" si="13">SUM(H47)</f>
        <v>0</v>
      </c>
      <c r="I46" s="203">
        <f t="shared" si="13"/>
        <v>0</v>
      </c>
      <c r="J46" s="204">
        <f t="shared" si="13"/>
        <v>2400000</v>
      </c>
      <c r="K46" s="202">
        <f t="shared" si="13"/>
        <v>0</v>
      </c>
      <c r="L46" s="205">
        <f t="shared" si="13"/>
        <v>300000</v>
      </c>
      <c r="M46" s="205">
        <f t="shared" si="13"/>
        <v>200000</v>
      </c>
      <c r="N46" s="205">
        <f t="shared" si="13"/>
        <v>0</v>
      </c>
      <c r="O46" s="205">
        <f t="shared" si="13"/>
        <v>0</v>
      </c>
      <c r="P46" s="205">
        <f t="shared" si="13"/>
        <v>0</v>
      </c>
      <c r="Q46" s="205">
        <f t="shared" si="13"/>
        <v>0</v>
      </c>
      <c r="R46" s="205">
        <f t="shared" si="13"/>
        <v>0</v>
      </c>
      <c r="S46" s="205">
        <f t="shared" si="13"/>
        <v>0</v>
      </c>
      <c r="T46" s="205">
        <f t="shared" si="13"/>
        <v>0</v>
      </c>
      <c r="U46" s="205">
        <f t="shared" si="13"/>
        <v>0</v>
      </c>
      <c r="V46" s="203">
        <f t="shared" si="13"/>
        <v>0</v>
      </c>
      <c r="W46" s="204">
        <f t="shared" si="13"/>
        <v>500000</v>
      </c>
      <c r="X46" s="206">
        <f t="shared" si="13"/>
        <v>1900000</v>
      </c>
    </row>
    <row r="47" spans="1:24" x14ac:dyDescent="0.25">
      <c r="A47" s="27" t="s">
        <v>52</v>
      </c>
      <c r="B47" s="28">
        <v>11</v>
      </c>
      <c r="C47" s="29">
        <v>473</v>
      </c>
      <c r="D47" s="29" t="s">
        <v>31</v>
      </c>
      <c r="E47" s="30"/>
      <c r="F47" s="31"/>
      <c r="G47" s="254">
        <v>2400000</v>
      </c>
      <c r="H47" s="33"/>
      <c r="I47" s="34"/>
      <c r="J47" s="35">
        <f>(G47+I47)-H47</f>
        <v>2400000</v>
      </c>
      <c r="K47" s="33"/>
      <c r="L47" s="36">
        <v>300000</v>
      </c>
      <c r="M47" s="37">
        <v>200000</v>
      </c>
      <c r="N47" s="37"/>
      <c r="O47" s="37"/>
      <c r="P47" s="37"/>
      <c r="Q47" s="37"/>
      <c r="R47" s="37"/>
      <c r="S47" s="37"/>
      <c r="T47" s="108"/>
      <c r="U47" s="108"/>
      <c r="V47" s="38"/>
      <c r="W47" s="39">
        <f>SUM(K47:V47)</f>
        <v>500000</v>
      </c>
      <c r="X47" s="61">
        <f>J47-W47</f>
        <v>1900000</v>
      </c>
    </row>
    <row r="48" spans="1:24" ht="15.75" thickBot="1" x14ac:dyDescent="0.3">
      <c r="A48" s="124"/>
      <c r="B48" s="125"/>
      <c r="C48" s="126"/>
      <c r="D48" s="126"/>
      <c r="E48" s="127"/>
      <c r="F48" s="128"/>
      <c r="G48" s="129"/>
      <c r="H48" s="130"/>
      <c r="I48" s="131"/>
      <c r="J48" s="132"/>
      <c r="K48" s="133"/>
      <c r="L48" s="134"/>
      <c r="M48" s="134"/>
      <c r="N48" s="134"/>
      <c r="O48" s="134"/>
      <c r="P48" s="134"/>
      <c r="Q48" s="134"/>
      <c r="R48" s="134"/>
      <c r="S48" s="134"/>
      <c r="T48" s="135"/>
      <c r="U48" s="136"/>
      <c r="V48" s="137"/>
      <c r="W48" s="138"/>
      <c r="X48" s="139"/>
    </row>
    <row r="49" spans="1:24" ht="39.75" thickTop="1" thickBot="1" x14ac:dyDescent="0.3">
      <c r="A49" s="168" t="s">
        <v>53</v>
      </c>
      <c r="B49" s="233"/>
      <c r="C49" s="233"/>
      <c r="D49" s="233"/>
      <c r="E49" s="234"/>
      <c r="F49" s="235"/>
      <c r="G49" s="225">
        <f>SUM(G50+G52)</f>
        <v>3000000</v>
      </c>
      <c r="H49" s="226">
        <f t="shared" ref="H49:X49" si="14">SUM(H50+H52)</f>
        <v>0</v>
      </c>
      <c r="I49" s="227">
        <f t="shared" si="14"/>
        <v>0</v>
      </c>
      <c r="J49" s="228">
        <f t="shared" si="14"/>
        <v>3000000</v>
      </c>
      <c r="K49" s="226">
        <f t="shared" si="14"/>
        <v>0</v>
      </c>
      <c r="L49" s="229">
        <f t="shared" si="14"/>
        <v>0</v>
      </c>
      <c r="M49" s="229">
        <f t="shared" si="14"/>
        <v>0</v>
      </c>
      <c r="N49" s="229">
        <f t="shared" si="14"/>
        <v>0</v>
      </c>
      <c r="O49" s="229">
        <f t="shared" si="14"/>
        <v>0</v>
      </c>
      <c r="P49" s="229">
        <f t="shared" si="14"/>
        <v>0</v>
      </c>
      <c r="Q49" s="229">
        <f t="shared" si="14"/>
        <v>0</v>
      </c>
      <c r="R49" s="229">
        <f t="shared" si="14"/>
        <v>0</v>
      </c>
      <c r="S49" s="229">
        <f t="shared" si="14"/>
        <v>0</v>
      </c>
      <c r="T49" s="229">
        <f t="shared" si="14"/>
        <v>0</v>
      </c>
      <c r="U49" s="229">
        <f t="shared" si="14"/>
        <v>0</v>
      </c>
      <c r="V49" s="227">
        <f t="shared" si="14"/>
        <v>0</v>
      </c>
      <c r="W49" s="228">
        <f t="shared" si="14"/>
        <v>0</v>
      </c>
      <c r="X49" s="230">
        <f t="shared" si="14"/>
        <v>3000000</v>
      </c>
    </row>
    <row r="50" spans="1:24" ht="23.25" x14ac:dyDescent="0.25">
      <c r="A50" s="27" t="s">
        <v>54</v>
      </c>
      <c r="B50" s="28">
        <v>21</v>
      </c>
      <c r="C50" s="29">
        <v>431</v>
      </c>
      <c r="D50" s="29" t="s">
        <v>31</v>
      </c>
      <c r="E50" s="30"/>
      <c r="F50" s="31"/>
      <c r="G50" s="105">
        <v>3000000</v>
      </c>
      <c r="H50" s="33"/>
      <c r="I50" s="34"/>
      <c r="J50" s="35">
        <f>(G50+I50)-H50</f>
        <v>3000000</v>
      </c>
      <c r="K50" s="10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8"/>
      <c r="W50" s="39">
        <f>SUM(K50:V50)</f>
        <v>0</v>
      </c>
      <c r="X50" s="61">
        <f>J50-W50</f>
        <v>3000000</v>
      </c>
    </row>
    <row r="51" spans="1:24" ht="6" customHeight="1" x14ac:dyDescent="0.25">
      <c r="A51" s="557"/>
      <c r="B51" s="207"/>
      <c r="C51" s="208"/>
      <c r="D51" s="208"/>
      <c r="E51" s="209"/>
      <c r="F51" s="210"/>
      <c r="G51" s="211"/>
      <c r="H51" s="212"/>
      <c r="I51" s="213"/>
      <c r="J51" s="214"/>
      <c r="K51" s="236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8"/>
      <c r="W51" s="219"/>
      <c r="X51" s="220"/>
    </row>
    <row r="52" spans="1:24" x14ac:dyDescent="0.25">
      <c r="A52" s="557"/>
      <c r="B52" s="100"/>
      <c r="C52" s="101"/>
      <c r="D52" s="101"/>
      <c r="E52" s="102"/>
      <c r="F52" s="103"/>
      <c r="G52" s="140"/>
      <c r="H52" s="80"/>
      <c r="I52" s="81"/>
      <c r="J52" s="82">
        <f>(G52+I52)-H52</f>
        <v>0</v>
      </c>
      <c r="K52" s="141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7"/>
      <c r="W52" s="142"/>
      <c r="X52" s="143">
        <f>J52-W52</f>
        <v>0</v>
      </c>
    </row>
    <row r="53" spans="1:24" ht="15.75" thickBot="1" x14ac:dyDescent="0.3">
      <c r="A53" s="558"/>
      <c r="B53" s="42"/>
      <c r="C53" s="43"/>
      <c r="D53" s="43"/>
      <c r="E53" s="44"/>
      <c r="F53" s="45"/>
      <c r="G53" s="144"/>
      <c r="H53" s="47"/>
      <c r="I53" s="48"/>
      <c r="J53" s="49"/>
      <c r="K53" s="145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2"/>
      <c r="W53" s="53"/>
      <c r="X53" s="54"/>
    </row>
    <row r="54" spans="1:24" ht="30.75" customHeight="1" thickBot="1" x14ac:dyDescent="0.3">
      <c r="A54" s="185" t="s">
        <v>55</v>
      </c>
      <c r="B54" s="197"/>
      <c r="C54" s="197"/>
      <c r="D54" s="198"/>
      <c r="E54" s="199"/>
      <c r="F54" s="237"/>
      <c r="G54" s="201">
        <f>SUM(G55)</f>
        <v>3589167</v>
      </c>
      <c r="H54" s="202">
        <f t="shared" ref="H54:X54" si="15">SUM(H55)</f>
        <v>0</v>
      </c>
      <c r="I54" s="203">
        <f t="shared" si="15"/>
        <v>0</v>
      </c>
      <c r="J54" s="204">
        <f t="shared" si="15"/>
        <v>3589167</v>
      </c>
      <c r="K54" s="202">
        <f t="shared" si="15"/>
        <v>0</v>
      </c>
      <c r="L54" s="205">
        <f>445182.06+534869.12+360000</f>
        <v>1340051.18</v>
      </c>
      <c r="M54" s="205">
        <f t="shared" si="15"/>
        <v>0</v>
      </c>
      <c r="N54" s="205">
        <f t="shared" si="15"/>
        <v>0</v>
      </c>
      <c r="O54" s="205">
        <f t="shared" si="15"/>
        <v>0</v>
      </c>
      <c r="P54" s="205">
        <f t="shared" si="15"/>
        <v>0</v>
      </c>
      <c r="Q54" s="205">
        <f t="shared" si="15"/>
        <v>0</v>
      </c>
      <c r="R54" s="205">
        <f t="shared" si="15"/>
        <v>0</v>
      </c>
      <c r="S54" s="205">
        <f t="shared" si="15"/>
        <v>0</v>
      </c>
      <c r="T54" s="205">
        <f t="shared" si="15"/>
        <v>0</v>
      </c>
      <c r="U54" s="205">
        <f t="shared" si="15"/>
        <v>0</v>
      </c>
      <c r="V54" s="203">
        <f t="shared" si="15"/>
        <v>0</v>
      </c>
      <c r="W54" s="204">
        <f t="shared" si="15"/>
        <v>1340051.18</v>
      </c>
      <c r="X54" s="206">
        <f t="shared" si="15"/>
        <v>2249115.8200000003</v>
      </c>
    </row>
    <row r="55" spans="1:24" ht="72" customHeight="1" thickBot="1" x14ac:dyDescent="0.3">
      <c r="A55" s="27" t="s">
        <v>56</v>
      </c>
      <c r="B55" s="28">
        <v>21</v>
      </c>
      <c r="C55" s="29">
        <v>472</v>
      </c>
      <c r="D55" s="29" t="s">
        <v>31</v>
      </c>
      <c r="E55" s="30"/>
      <c r="F55" s="31"/>
      <c r="G55" s="254">
        <v>3589167</v>
      </c>
      <c r="H55" s="73"/>
      <c r="I55" s="146"/>
      <c r="J55" s="35">
        <f>(G55+I55)-H55</f>
        <v>3589167</v>
      </c>
      <c r="K55" s="73"/>
      <c r="L55" s="256" t="s">
        <v>81</v>
      </c>
      <c r="M55" s="75"/>
      <c r="N55" s="75"/>
      <c r="O55" s="75"/>
      <c r="P55" s="75"/>
      <c r="Q55" s="75"/>
      <c r="R55" s="75"/>
      <c r="S55" s="75"/>
      <c r="T55" s="75"/>
      <c r="U55" s="75"/>
      <c r="V55" s="147"/>
      <c r="W55" s="39">
        <f>445182.06+534869.12+360000</f>
        <v>1340051.18</v>
      </c>
      <c r="X55" s="61">
        <f>J55-W55</f>
        <v>2249115.8200000003</v>
      </c>
    </row>
    <row r="56" spans="1:24" ht="48.75" customHeight="1" x14ac:dyDescent="0.25">
      <c r="A56" s="106"/>
      <c r="B56" s="42"/>
      <c r="C56" s="43"/>
      <c r="D56" s="43"/>
      <c r="E56" s="44"/>
      <c r="F56" s="45"/>
      <c r="G56" s="148"/>
      <c r="H56" s="149"/>
      <c r="I56" s="150" t="s">
        <v>85</v>
      </c>
      <c r="J56" s="151"/>
      <c r="K56" s="50" t="s">
        <v>57</v>
      </c>
      <c r="L56" s="257" t="s">
        <v>82</v>
      </c>
      <c r="M56" s="51"/>
      <c r="N56" s="51"/>
      <c r="O56" s="51"/>
      <c r="P56" s="51"/>
      <c r="Q56" s="51"/>
      <c r="R56" s="51"/>
      <c r="S56" s="51"/>
      <c r="T56" s="51"/>
      <c r="U56" s="51"/>
      <c r="V56" s="52"/>
      <c r="W56" s="53"/>
      <c r="X56" s="54"/>
    </row>
    <row r="57" spans="1:24" ht="48.75" customHeight="1" thickBot="1" x14ac:dyDescent="0.3">
      <c r="A57" s="106"/>
      <c r="B57" s="42"/>
      <c r="C57" s="43"/>
      <c r="D57" s="43"/>
      <c r="E57" s="44"/>
      <c r="F57" s="45"/>
      <c r="G57" s="258"/>
      <c r="H57" s="259"/>
      <c r="I57" s="259"/>
      <c r="J57" s="260"/>
      <c r="K57" s="261"/>
      <c r="L57" s="262" t="s">
        <v>86</v>
      </c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3"/>
      <c r="X57" s="264"/>
    </row>
    <row r="58" spans="1:24" ht="30" customHeight="1" thickBot="1" x14ac:dyDescent="0.3">
      <c r="A58" s="185" t="s">
        <v>58</v>
      </c>
      <c r="B58" s="197"/>
      <c r="C58" s="197"/>
      <c r="D58" s="198"/>
      <c r="E58" s="199"/>
      <c r="F58" s="237"/>
      <c r="G58" s="201">
        <f>SUM(G59:G62)</f>
        <v>5249353</v>
      </c>
      <c r="H58" s="201">
        <f t="shared" ref="H58:X58" si="16">SUM(H59:H62)</f>
        <v>0</v>
      </c>
      <c r="I58" s="201">
        <f t="shared" si="16"/>
        <v>0</v>
      </c>
      <c r="J58" s="201">
        <f t="shared" si="16"/>
        <v>5249353</v>
      </c>
      <c r="K58" s="201">
        <f t="shared" si="16"/>
        <v>0</v>
      </c>
      <c r="L58" s="201">
        <f t="shared" si="16"/>
        <v>1145104.5</v>
      </c>
      <c r="M58" s="201">
        <f t="shared" si="16"/>
        <v>0</v>
      </c>
      <c r="N58" s="201">
        <f t="shared" si="16"/>
        <v>0</v>
      </c>
      <c r="O58" s="201">
        <f t="shared" si="16"/>
        <v>0</v>
      </c>
      <c r="P58" s="201">
        <f t="shared" si="16"/>
        <v>0</v>
      </c>
      <c r="Q58" s="201">
        <f t="shared" si="16"/>
        <v>0</v>
      </c>
      <c r="R58" s="201">
        <f t="shared" si="16"/>
        <v>0</v>
      </c>
      <c r="S58" s="201">
        <f t="shared" si="16"/>
        <v>0</v>
      </c>
      <c r="T58" s="201">
        <f t="shared" si="16"/>
        <v>0</v>
      </c>
      <c r="U58" s="201">
        <f t="shared" si="16"/>
        <v>0</v>
      </c>
      <c r="V58" s="201">
        <f t="shared" si="16"/>
        <v>0</v>
      </c>
      <c r="W58" s="201">
        <f t="shared" si="16"/>
        <v>1145104.5</v>
      </c>
      <c r="X58" s="201">
        <f t="shared" si="16"/>
        <v>4104248.5</v>
      </c>
    </row>
    <row r="59" spans="1:24" ht="27" customHeight="1" x14ac:dyDescent="0.25">
      <c r="A59" s="27" t="s">
        <v>59</v>
      </c>
      <c r="B59" s="28">
        <v>11</v>
      </c>
      <c r="C59" s="29">
        <v>472</v>
      </c>
      <c r="D59" s="29" t="s">
        <v>31</v>
      </c>
      <c r="E59" s="30"/>
      <c r="F59" s="31"/>
      <c r="G59" s="254">
        <v>3842360</v>
      </c>
      <c r="H59" s="73"/>
      <c r="I59" s="146"/>
      <c r="J59" s="35">
        <f>(G59+I59)-H59</f>
        <v>3842360</v>
      </c>
      <c r="K59" s="73"/>
      <c r="L59" s="74"/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SUM(K59:V59)</f>
        <v>0</v>
      </c>
      <c r="X59" s="61">
        <f>J59-W59</f>
        <v>3842360</v>
      </c>
    </row>
    <row r="60" spans="1:24" ht="9" customHeight="1" x14ac:dyDescent="0.25">
      <c r="A60" s="62"/>
      <c r="B60" s="207"/>
      <c r="C60" s="208"/>
      <c r="D60" s="208"/>
      <c r="E60" s="209"/>
      <c r="F60" s="210"/>
      <c r="G60" s="211"/>
      <c r="H60" s="212"/>
      <c r="I60" s="213"/>
      <c r="J60" s="214"/>
      <c r="K60" s="236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8"/>
      <c r="W60" s="219"/>
      <c r="X60" s="220"/>
    </row>
    <row r="61" spans="1:24" x14ac:dyDescent="0.25">
      <c r="A61" s="106"/>
      <c r="B61" s="100">
        <v>21</v>
      </c>
      <c r="C61" s="101">
        <v>472</v>
      </c>
      <c r="D61" s="101" t="s">
        <v>31</v>
      </c>
      <c r="E61" s="102"/>
      <c r="F61" s="103"/>
      <c r="G61" s="255">
        <v>1406993</v>
      </c>
      <c r="H61" s="80"/>
      <c r="I61" s="81"/>
      <c r="J61" s="82">
        <f>(G61+I61)-H61</f>
        <v>1406993</v>
      </c>
      <c r="K61" s="141"/>
      <c r="L61" s="152">
        <v>1145104.5</v>
      </c>
      <c r="M61" s="86"/>
      <c r="N61" s="86"/>
      <c r="O61" s="86"/>
      <c r="P61" s="86"/>
      <c r="Q61" s="86"/>
      <c r="R61" s="86"/>
      <c r="S61" s="86"/>
      <c r="T61" s="86"/>
      <c r="U61" s="86"/>
      <c r="V61" s="87"/>
      <c r="W61" s="142">
        <v>1145104.5</v>
      </c>
      <c r="X61" s="143">
        <f>J61-W61</f>
        <v>261888.5</v>
      </c>
    </row>
    <row r="62" spans="1:24" ht="15.75" thickBot="1" x14ac:dyDescent="0.3">
      <c r="A62" s="106"/>
      <c r="B62" s="42"/>
      <c r="C62" s="43"/>
      <c r="D62" s="43"/>
      <c r="E62" s="44"/>
      <c r="F62" s="45"/>
      <c r="G62" s="144"/>
      <c r="H62" s="47"/>
      <c r="I62" s="48"/>
      <c r="J62" s="49"/>
      <c r="K62" s="50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39" thickBot="1" x14ac:dyDescent="0.3">
      <c r="A63" s="185" t="s">
        <v>60</v>
      </c>
      <c r="B63" s="197"/>
      <c r="C63" s="197"/>
      <c r="D63" s="198"/>
      <c r="E63" s="199"/>
      <c r="F63" s="237"/>
      <c r="G63" s="201">
        <f>SUM(G64)</f>
        <v>0</v>
      </c>
      <c r="H63" s="202">
        <f t="shared" ref="H63:X63" si="17">SUM(H64)</f>
        <v>0</v>
      </c>
      <c r="I63" s="203">
        <f t="shared" si="17"/>
        <v>392262.18</v>
      </c>
      <c r="J63" s="204">
        <f t="shared" si="17"/>
        <v>392262.18</v>
      </c>
      <c r="K63" s="202">
        <f t="shared" si="17"/>
        <v>0</v>
      </c>
      <c r="L63" s="205">
        <f t="shared" si="17"/>
        <v>0</v>
      </c>
      <c r="M63" s="205">
        <v>343420.2</v>
      </c>
      <c r="N63" s="205">
        <f t="shared" si="17"/>
        <v>0</v>
      </c>
      <c r="O63" s="205">
        <f t="shared" si="17"/>
        <v>0</v>
      </c>
      <c r="P63" s="205">
        <f t="shared" si="17"/>
        <v>0</v>
      </c>
      <c r="Q63" s="205">
        <f t="shared" si="17"/>
        <v>0</v>
      </c>
      <c r="R63" s="205">
        <f t="shared" si="17"/>
        <v>0</v>
      </c>
      <c r="S63" s="205">
        <f t="shared" si="17"/>
        <v>0</v>
      </c>
      <c r="T63" s="205">
        <f t="shared" si="17"/>
        <v>0</v>
      </c>
      <c r="U63" s="205">
        <f t="shared" si="17"/>
        <v>0</v>
      </c>
      <c r="V63" s="203">
        <f t="shared" si="17"/>
        <v>0</v>
      </c>
      <c r="W63" s="204">
        <f t="shared" si="17"/>
        <v>343420.2</v>
      </c>
      <c r="X63" s="206">
        <f t="shared" si="17"/>
        <v>48841.979999999981</v>
      </c>
    </row>
    <row r="64" spans="1:24" ht="48.75" x14ac:dyDescent="0.25">
      <c r="A64" s="27" t="s">
        <v>61</v>
      </c>
      <c r="B64" s="28">
        <v>11</v>
      </c>
      <c r="C64" s="29">
        <v>472</v>
      </c>
      <c r="D64" s="29" t="s">
        <v>31</v>
      </c>
      <c r="E64" s="30"/>
      <c r="F64" s="31"/>
      <c r="G64" s="105">
        <v>0</v>
      </c>
      <c r="H64" s="73"/>
      <c r="I64" s="146">
        <f>771200-H67</f>
        <v>392262.18</v>
      </c>
      <c r="J64" s="35">
        <f>+I64</f>
        <v>392262.18</v>
      </c>
      <c r="K64" s="73"/>
      <c r="L64" s="74"/>
      <c r="M64" s="277" t="s">
        <v>92</v>
      </c>
      <c r="N64" s="75"/>
      <c r="O64" s="75"/>
      <c r="P64" s="75"/>
      <c r="Q64" s="75"/>
      <c r="R64" s="75"/>
      <c r="S64" s="75"/>
      <c r="T64" s="75"/>
      <c r="U64" s="75"/>
      <c r="V64" s="147"/>
      <c r="W64" s="39">
        <v>343420.2</v>
      </c>
      <c r="X64" s="61">
        <f>J64-W64</f>
        <v>48841.979999999981</v>
      </c>
    </row>
    <row r="65" spans="1:24" ht="15.75" thickBot="1" x14ac:dyDescent="0.3">
      <c r="A65" s="106"/>
      <c r="B65" s="42"/>
      <c r="C65" s="43"/>
      <c r="D65" s="43"/>
      <c r="E65" s="44"/>
      <c r="F65" s="45"/>
      <c r="G65" s="148"/>
      <c r="H65" s="149"/>
      <c r="I65" s="150"/>
      <c r="J65" s="151"/>
      <c r="K65" s="50" t="s">
        <v>57</v>
      </c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2"/>
      <c r="W65" s="53"/>
      <c r="X65" s="54"/>
    </row>
    <row r="66" spans="1:24" ht="26.25" thickBot="1" x14ac:dyDescent="0.3">
      <c r="A66" s="185" t="s">
        <v>62</v>
      </c>
      <c r="B66" s="197"/>
      <c r="C66" s="197"/>
      <c r="D66" s="198"/>
      <c r="E66" s="199"/>
      <c r="F66" s="237"/>
      <c r="G66" s="201">
        <f>SUM(G67)</f>
        <v>771200</v>
      </c>
      <c r="H66" s="202">
        <f t="shared" ref="H66:X66" si="18">SUM(H67)</f>
        <v>378937.82</v>
      </c>
      <c r="I66" s="203">
        <f t="shared" si="18"/>
        <v>0</v>
      </c>
      <c r="J66" s="204">
        <f t="shared" si="18"/>
        <v>392262.18</v>
      </c>
      <c r="K66" s="202">
        <f t="shared" si="18"/>
        <v>0</v>
      </c>
      <c r="L66" s="205">
        <f t="shared" si="18"/>
        <v>0</v>
      </c>
      <c r="M66" s="205">
        <v>392262.18</v>
      </c>
      <c r="N66" s="205">
        <f t="shared" si="18"/>
        <v>0</v>
      </c>
      <c r="O66" s="205">
        <f t="shared" si="18"/>
        <v>0</v>
      </c>
      <c r="P66" s="205">
        <f t="shared" si="18"/>
        <v>0</v>
      </c>
      <c r="Q66" s="205">
        <f t="shared" si="18"/>
        <v>0</v>
      </c>
      <c r="R66" s="205">
        <f t="shared" si="18"/>
        <v>0</v>
      </c>
      <c r="S66" s="205">
        <f t="shared" si="18"/>
        <v>0</v>
      </c>
      <c r="T66" s="205">
        <f t="shared" si="18"/>
        <v>0</v>
      </c>
      <c r="U66" s="205">
        <f t="shared" si="18"/>
        <v>0</v>
      </c>
      <c r="V66" s="203">
        <f t="shared" si="18"/>
        <v>0</v>
      </c>
      <c r="W66" s="204">
        <f t="shared" si="18"/>
        <v>392262.18</v>
      </c>
      <c r="X66" s="206">
        <f t="shared" si="18"/>
        <v>0</v>
      </c>
    </row>
    <row r="67" spans="1:24" ht="48.75" x14ac:dyDescent="0.25">
      <c r="A67" s="27" t="s">
        <v>61</v>
      </c>
      <c r="B67" s="28">
        <v>11</v>
      </c>
      <c r="C67" s="29">
        <v>472</v>
      </c>
      <c r="D67" s="29" t="s">
        <v>31</v>
      </c>
      <c r="E67" s="30"/>
      <c r="F67" s="31"/>
      <c r="G67" s="254">
        <v>771200</v>
      </c>
      <c r="H67" s="73">
        <v>378937.82</v>
      </c>
      <c r="I67" s="146"/>
      <c r="J67" s="35">
        <f>(G67+I67)-H67</f>
        <v>392262.18</v>
      </c>
      <c r="K67" s="73"/>
      <c r="L67" s="74"/>
      <c r="M67" s="108" t="s">
        <v>91</v>
      </c>
      <c r="N67" s="75"/>
      <c r="O67" s="75"/>
      <c r="P67" s="75"/>
      <c r="Q67" s="75"/>
      <c r="R67" s="75"/>
      <c r="S67" s="75"/>
      <c r="T67" s="75"/>
      <c r="U67" s="75"/>
      <c r="V67" s="147"/>
      <c r="W67" s="39">
        <v>392262.18</v>
      </c>
      <c r="X67" s="61">
        <f>J67-W67</f>
        <v>0</v>
      </c>
    </row>
    <row r="68" spans="1:24" ht="15.75" thickBot="1" x14ac:dyDescent="0.3">
      <c r="A68" s="106"/>
      <c r="B68" s="42"/>
      <c r="C68" s="43"/>
      <c r="D68" s="43"/>
      <c r="E68" s="44"/>
      <c r="F68" s="45"/>
      <c r="G68" s="148"/>
      <c r="H68" s="149"/>
      <c r="I68" s="150"/>
      <c r="J68" s="151"/>
      <c r="K68" s="50" t="s">
        <v>57</v>
      </c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26.25" thickBot="1" x14ac:dyDescent="0.3">
      <c r="A69" s="185" t="s">
        <v>63</v>
      </c>
      <c r="B69" s="197"/>
      <c r="C69" s="197"/>
      <c r="D69" s="198"/>
      <c r="E69" s="199"/>
      <c r="F69" s="237"/>
      <c r="G69" s="201">
        <f>SUM(G70)</f>
        <v>2940000</v>
      </c>
      <c r="H69" s="202">
        <f t="shared" ref="H69:X73" si="19">SUM(H70)</f>
        <v>0</v>
      </c>
      <c r="I69" s="203">
        <f t="shared" si="19"/>
        <v>0</v>
      </c>
      <c r="J69" s="204">
        <f t="shared" si="19"/>
        <v>2940000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2940000</v>
      </c>
    </row>
    <row r="70" spans="1:24" ht="24" thickBot="1" x14ac:dyDescent="0.3">
      <c r="A70" s="27" t="s">
        <v>64</v>
      </c>
      <c r="B70" s="28">
        <v>11</v>
      </c>
      <c r="C70" s="29">
        <v>472</v>
      </c>
      <c r="D70" s="29" t="s">
        <v>31</v>
      </c>
      <c r="E70" s="30"/>
      <c r="F70" s="31"/>
      <c r="G70" s="254">
        <v>2940000</v>
      </c>
      <c r="H70" s="73"/>
      <c r="I70" s="146"/>
      <c r="J70" s="35">
        <f>(G70+I70)-H70</f>
        <v>2940000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2940000</v>
      </c>
    </row>
    <row r="71" spans="1:24" ht="31.5" customHeight="1" thickBot="1" x14ac:dyDescent="0.3">
      <c r="A71" s="185" t="s">
        <v>74</v>
      </c>
      <c r="B71" s="197"/>
      <c r="C71" s="197"/>
      <c r="D71" s="198"/>
      <c r="E71" s="199"/>
      <c r="F71" s="237"/>
      <c r="G71" s="201">
        <f>SUM(G72)</f>
        <v>15000000</v>
      </c>
      <c r="H71" s="202">
        <f t="shared" si="19"/>
        <v>0</v>
      </c>
      <c r="I71" s="203">
        <f t="shared" si="19"/>
        <v>0</v>
      </c>
      <c r="J71" s="204">
        <f t="shared" si="19"/>
        <v>15000000</v>
      </c>
      <c r="K71" s="202">
        <f t="shared" si="19"/>
        <v>0</v>
      </c>
      <c r="L71" s="205">
        <f t="shared" si="19"/>
        <v>2000000</v>
      </c>
      <c r="M71" s="205">
        <f t="shared" si="19"/>
        <v>1000000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3000000</v>
      </c>
      <c r="X71" s="206">
        <f t="shared" si="19"/>
        <v>12000000</v>
      </c>
    </row>
    <row r="72" spans="1:24" ht="27" customHeight="1" thickBot="1" x14ac:dyDescent="0.3">
      <c r="A72" s="27" t="s">
        <v>87</v>
      </c>
      <c r="B72" s="28">
        <v>11</v>
      </c>
      <c r="C72" s="29">
        <v>435</v>
      </c>
      <c r="D72" s="29" t="s">
        <v>31</v>
      </c>
      <c r="E72" s="30"/>
      <c r="F72" s="31"/>
      <c r="G72" s="254">
        <v>15000000</v>
      </c>
      <c r="H72" s="73"/>
      <c r="I72" s="146"/>
      <c r="J72" s="35">
        <f>(G72+I72)-H72</f>
        <v>15000000</v>
      </c>
      <c r="K72" s="73"/>
      <c r="L72" s="74">
        <v>2000000</v>
      </c>
      <c r="M72" s="75">
        <v>1000000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3000000</v>
      </c>
      <c r="X72" s="61">
        <f>J72-W72</f>
        <v>12000000</v>
      </c>
    </row>
    <row r="73" spans="1:24" ht="32.25" customHeight="1" thickBot="1" x14ac:dyDescent="0.3">
      <c r="A73" s="185" t="s">
        <v>75</v>
      </c>
      <c r="B73" s="197"/>
      <c r="C73" s="197"/>
      <c r="D73" s="198"/>
      <c r="E73" s="199"/>
      <c r="F73" s="237"/>
      <c r="G73" s="201">
        <f>SUM(G74)</f>
        <v>37000</v>
      </c>
      <c r="H73" s="202">
        <f t="shared" si="19"/>
        <v>0</v>
      </c>
      <c r="I73" s="203">
        <f t="shared" si="19"/>
        <v>0</v>
      </c>
      <c r="J73" s="204">
        <f t="shared" si="19"/>
        <v>37000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 t="shared" si="19"/>
        <v>0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0</v>
      </c>
      <c r="X73" s="206">
        <f t="shared" si="19"/>
        <v>37000</v>
      </c>
    </row>
    <row r="74" spans="1:24" ht="25.5" customHeight="1" x14ac:dyDescent="0.25">
      <c r="A74" s="27" t="s">
        <v>76</v>
      </c>
      <c r="B74" s="28">
        <v>11</v>
      </c>
      <c r="C74" s="29">
        <v>472</v>
      </c>
      <c r="D74" s="29" t="s">
        <v>31</v>
      </c>
      <c r="E74" s="30"/>
      <c r="F74" s="31"/>
      <c r="G74" s="254">
        <v>37000</v>
      </c>
      <c r="H74" s="73"/>
      <c r="I74" s="146"/>
      <c r="J74" s="35">
        <f>(G74+I74)-H74</f>
        <v>37000</v>
      </c>
      <c r="K74" s="73"/>
      <c r="L74" s="74"/>
      <c r="M74" s="75"/>
      <c r="N74" s="75"/>
      <c r="O74" s="75"/>
      <c r="P74" s="75"/>
      <c r="Q74" s="75"/>
      <c r="R74" s="75"/>
      <c r="S74" s="75"/>
      <c r="T74" s="75"/>
      <c r="U74" s="75"/>
      <c r="V74" s="147"/>
      <c r="W74" s="39">
        <f>SUM(K74:V74)</f>
        <v>0</v>
      </c>
      <c r="X74" s="61">
        <f>J74-W74</f>
        <v>37000</v>
      </c>
    </row>
    <row r="75" spans="1:24" ht="15.75" thickBot="1" x14ac:dyDescent="0.3">
      <c r="A75" s="106"/>
      <c r="B75" s="42"/>
      <c r="C75" s="43"/>
      <c r="D75" s="43"/>
      <c r="E75" s="44"/>
      <c r="F75" s="45"/>
      <c r="G75" s="148"/>
      <c r="H75" s="149"/>
      <c r="I75" s="150"/>
      <c r="J75" s="151"/>
      <c r="K75" s="50" t="s">
        <v>57</v>
      </c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2"/>
      <c r="W75" s="53"/>
      <c r="X75" s="54"/>
    </row>
    <row r="76" spans="1:24" ht="28.5" thickTop="1" thickBot="1" x14ac:dyDescent="0.35">
      <c r="A76" s="161" t="s">
        <v>71</v>
      </c>
      <c r="B76" s="548" t="s">
        <v>28</v>
      </c>
      <c r="C76" s="549"/>
      <c r="D76" s="549"/>
      <c r="E76" s="549"/>
      <c r="F76" s="550"/>
      <c r="G76" s="162">
        <f>SUM(G78:G78)</f>
        <v>3000000</v>
      </c>
      <c r="H76" s="163">
        <f>SUM(H78:H78)</f>
        <v>0</v>
      </c>
      <c r="I76" s="164">
        <f>SUM(I78:I78)</f>
        <v>0</v>
      </c>
      <c r="J76" s="165">
        <f>SUM(J78:J78)</f>
        <v>3000000</v>
      </c>
      <c r="K76" s="163">
        <f t="shared" ref="K76:X76" si="20">SUM(K78:K78)</f>
        <v>0</v>
      </c>
      <c r="L76" s="166">
        <f t="shared" si="20"/>
        <v>0</v>
      </c>
      <c r="M76" s="166">
        <f t="shared" si="20"/>
        <v>250000</v>
      </c>
      <c r="N76" s="166">
        <f t="shared" si="20"/>
        <v>0</v>
      </c>
      <c r="O76" s="166">
        <f t="shared" si="20"/>
        <v>0</v>
      </c>
      <c r="P76" s="166">
        <f t="shared" si="20"/>
        <v>0</v>
      </c>
      <c r="Q76" s="166">
        <f t="shared" si="20"/>
        <v>0</v>
      </c>
      <c r="R76" s="166">
        <f t="shared" si="20"/>
        <v>0</v>
      </c>
      <c r="S76" s="166">
        <f t="shared" si="20"/>
        <v>0</v>
      </c>
      <c r="T76" s="166">
        <f t="shared" si="20"/>
        <v>0</v>
      </c>
      <c r="U76" s="166">
        <f t="shared" si="20"/>
        <v>0</v>
      </c>
      <c r="V76" s="164">
        <f t="shared" si="20"/>
        <v>0</v>
      </c>
      <c r="W76" s="165">
        <f>SUM(W78:W78)</f>
        <v>250000</v>
      </c>
      <c r="X76" s="167">
        <f t="shared" si="20"/>
        <v>2750000</v>
      </c>
    </row>
    <row r="77" spans="1:24" ht="33" customHeight="1" thickTop="1" thickBot="1" x14ac:dyDescent="0.35">
      <c r="A77" s="238" t="s">
        <v>65</v>
      </c>
      <c r="B77" s="239"/>
      <c r="C77" s="239"/>
      <c r="D77" s="239"/>
      <c r="E77" s="239"/>
      <c r="F77" s="240"/>
      <c r="G77" s="241">
        <f>SUM(G78)</f>
        <v>3000000</v>
      </c>
      <c r="H77" s="242">
        <f t="shared" ref="H77:X77" si="21">SUM(H78)</f>
        <v>0</v>
      </c>
      <c r="I77" s="243">
        <f t="shared" si="21"/>
        <v>0</v>
      </c>
      <c r="J77" s="244">
        <f t="shared" si="21"/>
        <v>3000000</v>
      </c>
      <c r="K77" s="242">
        <f t="shared" si="21"/>
        <v>0</v>
      </c>
      <c r="L77" s="245">
        <f t="shared" si="21"/>
        <v>0</v>
      </c>
      <c r="M77" s="245">
        <f t="shared" si="21"/>
        <v>250000</v>
      </c>
      <c r="N77" s="245">
        <f t="shared" si="21"/>
        <v>0</v>
      </c>
      <c r="O77" s="245">
        <f t="shared" si="21"/>
        <v>0</v>
      </c>
      <c r="P77" s="245">
        <f t="shared" si="21"/>
        <v>0</v>
      </c>
      <c r="Q77" s="245">
        <f t="shared" si="21"/>
        <v>0</v>
      </c>
      <c r="R77" s="245">
        <f t="shared" si="21"/>
        <v>0</v>
      </c>
      <c r="S77" s="245">
        <f t="shared" si="21"/>
        <v>0</v>
      </c>
      <c r="T77" s="245">
        <f t="shared" si="21"/>
        <v>0</v>
      </c>
      <c r="U77" s="245">
        <f t="shared" si="21"/>
        <v>0</v>
      </c>
      <c r="V77" s="243">
        <f t="shared" si="21"/>
        <v>0</v>
      </c>
      <c r="W77" s="244">
        <f t="shared" si="21"/>
        <v>250000</v>
      </c>
      <c r="X77" s="246">
        <f t="shared" si="21"/>
        <v>2750000</v>
      </c>
    </row>
    <row r="78" spans="1:24" ht="23.25" x14ac:dyDescent="0.25">
      <c r="A78" s="153" t="s">
        <v>66</v>
      </c>
      <c r="B78" s="69">
        <v>11</v>
      </c>
      <c r="C78" s="69">
        <v>437</v>
      </c>
      <c r="D78" s="70" t="s">
        <v>31</v>
      </c>
      <c r="E78" s="71"/>
      <c r="F78" s="72"/>
      <c r="G78" s="32">
        <v>3000000</v>
      </c>
      <c r="H78" s="33"/>
      <c r="I78" s="34"/>
      <c r="J78" s="35">
        <f>G78-H78+I78</f>
        <v>3000000</v>
      </c>
      <c r="K78" s="107"/>
      <c r="L78" s="37"/>
      <c r="M78" s="37">
        <v>250000</v>
      </c>
      <c r="N78" s="37"/>
      <c r="O78" s="37"/>
      <c r="P78" s="37"/>
      <c r="Q78" s="37"/>
      <c r="R78" s="37"/>
      <c r="S78" s="37"/>
      <c r="T78" s="37"/>
      <c r="U78" s="37"/>
      <c r="V78" s="38"/>
      <c r="W78" s="39">
        <f>SUM(K78:V78)</f>
        <v>250000</v>
      </c>
      <c r="X78" s="40">
        <f>J78-W78</f>
        <v>2750000</v>
      </c>
    </row>
    <row r="79" spans="1:24" ht="15.75" thickBot="1" x14ac:dyDescent="0.3">
      <c r="A79" s="154"/>
      <c r="B79" s="155"/>
      <c r="C79" s="155"/>
      <c r="D79" s="156"/>
      <c r="E79" s="157"/>
      <c r="F79" s="158"/>
      <c r="G79" s="114"/>
      <c r="H79" s="115"/>
      <c r="I79" s="116"/>
      <c r="J79" s="117"/>
      <c r="K79" s="118"/>
      <c r="L79" s="119"/>
      <c r="M79" s="119"/>
      <c r="N79" s="119"/>
      <c r="O79" s="119"/>
      <c r="P79" s="119"/>
      <c r="Q79" s="119"/>
      <c r="R79" s="119"/>
      <c r="S79" s="120"/>
      <c r="T79" s="119"/>
      <c r="U79" s="119"/>
      <c r="V79" s="121"/>
      <c r="W79" s="122"/>
      <c r="X79" s="159"/>
    </row>
  </sheetData>
  <mergeCells count="13">
    <mergeCell ref="B76:F76"/>
    <mergeCell ref="B8:F8"/>
    <mergeCell ref="B9:F9"/>
    <mergeCell ref="A18:A20"/>
    <mergeCell ref="A30:A32"/>
    <mergeCell ref="B33:F33"/>
    <mergeCell ref="A51:A5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6"/>
  <dimension ref="A1:Y77"/>
  <sheetViews>
    <sheetView topLeftCell="A2" zoomScaleNormal="100" zoomScaleSheetLayoutView="39" workbookViewId="0">
      <selection activeCell="A3" sqref="A3:X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83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24750112.289999999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22880894.399999999</v>
      </c>
      <c r="X8" s="26">
        <f t="shared" si="0"/>
        <v>262601639.59999999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23115759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21058906</v>
      </c>
      <c r="X9" s="184">
        <f t="shared" si="1"/>
        <v>222002208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5375082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8506066</v>
      </c>
      <c r="X10" s="177">
        <f t="shared" si="2"/>
        <v>29065741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8506066</v>
      </c>
      <c r="X11" s="40">
        <f>J11-W11</f>
        <v>29065741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2244098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1916666</v>
      </c>
      <c r="X24" s="194">
        <f t="shared" si="6"/>
        <v>9583334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1916666</v>
      </c>
      <c r="X25" s="61">
        <f>J25-W25</f>
        <v>9583334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11053514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6053514</v>
      </c>
      <c r="X27" s="206">
        <f t="shared" si="7"/>
        <v>115689831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9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7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6053514</v>
      </c>
      <c r="X30" s="89">
        <f>J30-W30</f>
        <v>66588650</v>
      </c>
    </row>
    <row r="31" spans="1:24" ht="15.75" thickBot="1" x14ac:dyDescent="0.3">
      <c r="A31" s="560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61" t="s">
        <v>28</v>
      </c>
      <c r="C32" s="562"/>
      <c r="D32" s="562"/>
      <c r="E32" s="562"/>
      <c r="F32" s="563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1634353.29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1821988.4</v>
      </c>
      <c r="X32" s="232">
        <f t="shared" si="8"/>
        <v>37599431.600000001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187635.11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375270.22</v>
      </c>
      <c r="X33" s="230">
        <f t="shared" si="9"/>
        <v>2974729.7800000003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>
        <v>187635.11</v>
      </c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375270.22</v>
      </c>
      <c r="X34" s="61">
        <f>J34-W34</f>
        <v>2974729.7800000003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166667</v>
      </c>
      <c r="X42" s="206">
        <f t="shared" si="12"/>
        <v>1833333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166667</v>
      </c>
      <c r="X43" s="61">
        <f>J43-W43</f>
        <v>1833333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300000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300000</v>
      </c>
      <c r="X45" s="206">
        <f t="shared" si="13"/>
        <v>2100000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>
        <v>300000</v>
      </c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300000</v>
      </c>
      <c r="X46" s="61">
        <f>J46-W46</f>
        <v>2100000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7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7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8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>445182.06+534869.12</f>
        <v>980051.17999999993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980051.17999999993</v>
      </c>
      <c r="X53" s="206">
        <f t="shared" si="15"/>
        <v>2609115.8200000003</v>
      </c>
    </row>
    <row r="54" spans="1:24" ht="69" thickBot="1" x14ac:dyDescent="0.3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256" t="s">
        <v>81</v>
      </c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445182.06+534869.12</f>
        <v>980051.17999999993</v>
      </c>
      <c r="X54" s="61">
        <f>J54-W54</f>
        <v>2609115.8200000003</v>
      </c>
    </row>
    <row r="55" spans="1:24" ht="48.75" customHeight="1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256" t="s">
        <v>82</v>
      </c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8" t="s">
        <v>28</v>
      </c>
      <c r="C74" s="549"/>
      <c r="D74" s="549"/>
      <c r="E74" s="549"/>
      <c r="F74" s="550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B74:F74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7"/>
  <dimension ref="A1:Y77"/>
  <sheetViews>
    <sheetView zoomScaleNormal="100" zoomScaleSheetLayoutView="39" workbookViewId="0">
      <selection activeCell="K29" sqref="K2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68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0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5630782.1100000003</v>
      </c>
      <c r="X8" s="26">
        <f t="shared" si="0"/>
        <v>279851751.88999999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0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5443147</v>
      </c>
      <c r="X9" s="184">
        <f t="shared" si="1"/>
        <v>237617967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 t="shared" si="2"/>
        <v>0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3130984</v>
      </c>
      <c r="X10" s="177">
        <f t="shared" si="2"/>
        <v>34440823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/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SUM(K11:V11)</f>
        <v>3130984</v>
      </c>
      <c r="X11" s="40">
        <f>J11-W11</f>
        <v>34440823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/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1353830</v>
      </c>
      <c r="X16" s="194">
        <f t="shared" si="4"/>
        <v>37392132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/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1353830</v>
      </c>
      <c r="X17" s="61">
        <f>J17-W17</f>
        <v>33392132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/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0</v>
      </c>
      <c r="X19" s="89">
        <f>J19-W19</f>
        <v>4000000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0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958333</v>
      </c>
      <c r="X24" s="194">
        <f t="shared" si="6"/>
        <v>10541667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/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958333</v>
      </c>
      <c r="X25" s="61">
        <f>J25-W25</f>
        <v>10541667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0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0</v>
      </c>
      <c r="X27" s="206">
        <f t="shared" si="7"/>
        <v>121743345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/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9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7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/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0</v>
      </c>
      <c r="X30" s="89">
        <f>J30-W30</f>
        <v>72642164</v>
      </c>
    </row>
    <row r="31" spans="1:24" ht="15.75" thickBot="1" x14ac:dyDescent="0.3">
      <c r="A31" s="560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61" t="s">
        <v>28</v>
      </c>
      <c r="C32" s="562"/>
      <c r="D32" s="562"/>
      <c r="E32" s="562"/>
      <c r="F32" s="563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0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187635.11</v>
      </c>
      <c r="X32" s="232">
        <f t="shared" si="8"/>
        <v>39233784.890000001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0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187635.11</v>
      </c>
      <c r="X33" s="230">
        <f t="shared" si="9"/>
        <v>3162364.89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/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187635.11</v>
      </c>
      <c r="X34" s="61">
        <f>J34-W34</f>
        <v>3162364.89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0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0</v>
      </c>
      <c r="X42" s="206">
        <f t="shared" si="12"/>
        <v>2000000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/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0</v>
      </c>
      <c r="X43" s="61">
        <f>J43-W43</f>
        <v>2000000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0</v>
      </c>
      <c r="X45" s="206">
        <f t="shared" si="13"/>
        <v>2400000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/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0</v>
      </c>
      <c r="X46" s="61">
        <f>J46-W46</f>
        <v>2400000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7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7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8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 t="shared" si="15"/>
        <v>0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0</v>
      </c>
      <c r="X53" s="206">
        <f t="shared" si="15"/>
        <v>3589167</v>
      </c>
    </row>
    <row r="54" spans="1:24" ht="68.25" x14ac:dyDescent="0.25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74"/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SUM(K54:V54)</f>
        <v>0</v>
      </c>
      <c r="X54" s="61">
        <f>J54-W54</f>
        <v>3589167</v>
      </c>
    </row>
    <row r="55" spans="1:24" ht="15.75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8" t="s">
        <v>28</v>
      </c>
      <c r="C74" s="549"/>
      <c r="D74" s="549"/>
      <c r="E74" s="549"/>
      <c r="F74" s="550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B74:F74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8"/>
  <dimension ref="A1:Y77"/>
  <sheetViews>
    <sheetView topLeftCell="A58" zoomScaleNormal="100" zoomScaleSheetLayoutView="39" workbookViewId="0">
      <selection activeCell="L60" sqref="L6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78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21038328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19169110.109999999</v>
      </c>
      <c r="X8" s="26">
        <f t="shared" si="0"/>
        <v>266313423.88999999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20871661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18814808</v>
      </c>
      <c r="X9" s="184">
        <f t="shared" si="1"/>
        <v>224246306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 t="shared" si="2"/>
        <v>3130984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6261968</v>
      </c>
      <c r="X10" s="177">
        <f t="shared" si="2"/>
        <v>31309839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SUM(K11:V11)</f>
        <v>6261968</v>
      </c>
      <c r="X11" s="40">
        <f>J11-W11</f>
        <v>31309839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1916666</v>
      </c>
      <c r="X24" s="194">
        <f t="shared" si="6"/>
        <v>9583334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1916666</v>
      </c>
      <c r="X25" s="61">
        <f>J25-W25</f>
        <v>9583334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11053514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6053514</v>
      </c>
      <c r="X27" s="206">
        <f t="shared" si="7"/>
        <v>115689831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9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7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6053514</v>
      </c>
      <c r="X30" s="89">
        <f>J30-W30</f>
        <v>66588650</v>
      </c>
    </row>
    <row r="31" spans="1:24" ht="15.75" thickBot="1" x14ac:dyDescent="0.3">
      <c r="A31" s="560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61" t="s">
        <v>28</v>
      </c>
      <c r="C32" s="562"/>
      <c r="D32" s="562"/>
      <c r="E32" s="562"/>
      <c r="F32" s="563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166667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354302.11</v>
      </c>
      <c r="X32" s="232">
        <f t="shared" si="8"/>
        <v>39067117.890000001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0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187635.11</v>
      </c>
      <c r="X33" s="230">
        <f t="shared" si="9"/>
        <v>3162364.89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/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187635.11</v>
      </c>
      <c r="X34" s="61">
        <f>J34-W34</f>
        <v>3162364.89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166667</v>
      </c>
      <c r="X42" s="206">
        <f t="shared" si="12"/>
        <v>1833333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166667</v>
      </c>
      <c r="X43" s="61">
        <f>J43-W43</f>
        <v>1833333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0</v>
      </c>
      <c r="X45" s="206">
        <f t="shared" si="13"/>
        <v>2400000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/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0</v>
      </c>
      <c r="X46" s="61">
        <f>J46-W46</f>
        <v>2400000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7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7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8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 t="shared" si="15"/>
        <v>0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0</v>
      </c>
      <c r="X53" s="206">
        <f t="shared" si="15"/>
        <v>3589167</v>
      </c>
    </row>
    <row r="54" spans="1:24" ht="68.25" x14ac:dyDescent="0.25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74"/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SUM(K54:V54)</f>
        <v>0</v>
      </c>
      <c r="X54" s="61">
        <f>J54-W54</f>
        <v>3589167</v>
      </c>
    </row>
    <row r="55" spans="1:24" ht="15.75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8" t="s">
        <v>28</v>
      </c>
      <c r="C74" s="549"/>
      <c r="D74" s="549"/>
      <c r="E74" s="549"/>
      <c r="F74" s="550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B74:F74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9"/>
  <dimension ref="A1:Y77"/>
  <sheetViews>
    <sheetView topLeftCell="A11" zoomScaleNormal="100" zoomScaleSheetLayoutView="39" workbookViewId="0">
      <selection activeCell="L12" sqref="L12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79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21225963.109999999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19356745.219999999</v>
      </c>
      <c r="X8" s="26">
        <f t="shared" si="0"/>
        <v>266125788.78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20871661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18814808</v>
      </c>
      <c r="X9" s="184">
        <f t="shared" si="1"/>
        <v>224246306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 t="shared" si="2"/>
        <v>3130984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6261968</v>
      </c>
      <c r="X10" s="177">
        <f t="shared" si="2"/>
        <v>31309839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SUM(K11:V11)</f>
        <v>6261968</v>
      </c>
      <c r="X11" s="40">
        <f>J11-W11</f>
        <v>31309839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1916666</v>
      </c>
      <c r="X24" s="194">
        <f t="shared" si="6"/>
        <v>9583334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1916666</v>
      </c>
      <c r="X25" s="61">
        <f>J25-W25</f>
        <v>9583334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11053514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6053514</v>
      </c>
      <c r="X27" s="206">
        <f t="shared" si="7"/>
        <v>115689831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9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7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6053514</v>
      </c>
      <c r="X30" s="89">
        <f>J30-W30</f>
        <v>66588650</v>
      </c>
    </row>
    <row r="31" spans="1:24" ht="15.75" thickBot="1" x14ac:dyDescent="0.3">
      <c r="A31" s="560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61" t="s">
        <v>28</v>
      </c>
      <c r="C32" s="562"/>
      <c r="D32" s="562"/>
      <c r="E32" s="562"/>
      <c r="F32" s="563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354302.11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541937.22</v>
      </c>
      <c r="X32" s="232">
        <f t="shared" si="8"/>
        <v>38879482.780000001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187635.11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375270.22</v>
      </c>
      <c r="X33" s="230">
        <f t="shared" si="9"/>
        <v>2974729.7800000003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>
        <v>187635.11</v>
      </c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375270.22</v>
      </c>
      <c r="X34" s="61">
        <f>J34-W34</f>
        <v>2974729.7800000003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166667</v>
      </c>
      <c r="X42" s="206">
        <f t="shared" si="12"/>
        <v>1833333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166667</v>
      </c>
      <c r="X43" s="61">
        <f>J43-W43</f>
        <v>1833333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0</v>
      </c>
      <c r="X45" s="206">
        <f t="shared" si="13"/>
        <v>2400000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/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0</v>
      </c>
      <c r="X46" s="61">
        <f>J46-W46</f>
        <v>2400000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7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7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8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 t="shared" si="15"/>
        <v>0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0</v>
      </c>
      <c r="X53" s="206">
        <f t="shared" si="15"/>
        <v>3589167</v>
      </c>
    </row>
    <row r="54" spans="1:24" ht="68.25" x14ac:dyDescent="0.25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74"/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SUM(K54:V54)</f>
        <v>0</v>
      </c>
      <c r="X54" s="61">
        <f>J54-W54</f>
        <v>3589167</v>
      </c>
    </row>
    <row r="55" spans="1:24" ht="15.75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8" t="s">
        <v>28</v>
      </c>
      <c r="C74" s="549"/>
      <c r="D74" s="549"/>
      <c r="E74" s="549"/>
      <c r="F74" s="550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K6:W6"/>
    <mergeCell ref="A1:X1"/>
    <mergeCell ref="A2:X2"/>
    <mergeCell ref="A3:X3"/>
    <mergeCell ref="A4:X4"/>
    <mergeCell ref="A5:X5"/>
    <mergeCell ref="B74:F74"/>
    <mergeCell ref="B8:F8"/>
    <mergeCell ref="B9:F9"/>
    <mergeCell ref="A18:A20"/>
    <mergeCell ref="A29:A31"/>
    <mergeCell ref="B32:F32"/>
    <mergeCell ref="A50:A52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0"/>
  <dimension ref="A1:Y77"/>
  <sheetViews>
    <sheetView topLeftCell="A22" zoomScaleNormal="100" zoomScaleSheetLayoutView="39" workbookViewId="0">
      <selection activeCell="I11" sqref="I1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80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24750112.289999999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22880894.399999999</v>
      </c>
      <c r="X8" s="26">
        <f t="shared" si="0"/>
        <v>262601639.59999999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23115759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21058906</v>
      </c>
      <c r="X9" s="184">
        <f t="shared" si="1"/>
        <v>222002208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5375082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8506066</v>
      </c>
      <c r="X10" s="177">
        <f t="shared" si="2"/>
        <v>29065741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8506066</v>
      </c>
      <c r="X11" s="40">
        <f>J11-W11</f>
        <v>29065741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2244098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1916666</v>
      </c>
      <c r="X24" s="194">
        <f t="shared" si="6"/>
        <v>9583334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1916666</v>
      </c>
      <c r="X25" s="61">
        <f>J25-W25</f>
        <v>9583334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11053514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6053514</v>
      </c>
      <c r="X27" s="206">
        <f t="shared" si="7"/>
        <v>115689831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9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7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6053514</v>
      </c>
      <c r="X30" s="89">
        <f>J30-W30</f>
        <v>66588650</v>
      </c>
    </row>
    <row r="31" spans="1:24" ht="15.75" thickBot="1" x14ac:dyDescent="0.3">
      <c r="A31" s="560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61" t="s">
        <v>28</v>
      </c>
      <c r="C32" s="562"/>
      <c r="D32" s="562"/>
      <c r="E32" s="562"/>
      <c r="F32" s="563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1634353.29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1821988.4</v>
      </c>
      <c r="X32" s="232">
        <f t="shared" si="8"/>
        <v>37599431.600000001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187635.11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375270.22</v>
      </c>
      <c r="X33" s="230">
        <f t="shared" si="9"/>
        <v>2974729.7800000003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>
        <v>187635.11</v>
      </c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375270.22</v>
      </c>
      <c r="X34" s="61">
        <f>J34-W34</f>
        <v>2974729.7800000003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166667</v>
      </c>
      <c r="X42" s="206">
        <f t="shared" si="12"/>
        <v>1833333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166667</v>
      </c>
      <c r="X43" s="61">
        <f>J43-W43</f>
        <v>1833333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300000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300000</v>
      </c>
      <c r="X45" s="206">
        <f t="shared" si="13"/>
        <v>2100000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>
        <v>300000</v>
      </c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300000</v>
      </c>
      <c r="X46" s="61">
        <f>J46-W46</f>
        <v>2100000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7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7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8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>445182.06+534869.12</f>
        <v>980051.17999999993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980051.17999999993</v>
      </c>
      <c r="X53" s="206">
        <f t="shared" si="15"/>
        <v>2609115.8200000003</v>
      </c>
    </row>
    <row r="54" spans="1:24" ht="69" thickBot="1" x14ac:dyDescent="0.3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256" t="s">
        <v>81</v>
      </c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445182.06+534869.12</f>
        <v>980051.17999999993</v>
      </c>
      <c r="X54" s="61">
        <f>J54-W54</f>
        <v>2609115.8200000003</v>
      </c>
    </row>
    <row r="55" spans="1:24" ht="48.75" customHeight="1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256" t="s">
        <v>82</v>
      </c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8" t="s">
        <v>28</v>
      </c>
      <c r="C74" s="549"/>
      <c r="D74" s="549"/>
      <c r="E74" s="549"/>
      <c r="F74" s="550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B74:F74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1"/>
  <dimension ref="A1:Y79"/>
  <sheetViews>
    <sheetView topLeftCell="A7" zoomScaleNormal="100" zoomScaleSheetLayoutView="39" workbookViewId="0">
      <selection activeCell="L13" sqref="L1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28515625" bestFit="1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84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SUM(G9+G33+G76)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36979314.899999999</v>
      </c>
      <c r="X8" s="26">
        <f t="shared" si="0"/>
        <v>248503219.09999999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>SUM(W10+W13+W16+W21+W24+W27)</f>
        <v>32012222</v>
      </c>
      <c r="X9" s="184">
        <f t="shared" si="1"/>
        <v>211048892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7452871</v>
      </c>
      <c r="X10" s="177">
        <f t="shared" si="2"/>
        <v>30118936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7452871</v>
      </c>
      <c r="X11" s="40">
        <f>J11-W11</f>
        <v>30118936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>SUM(W14:W15)</f>
        <v>5000000</v>
      </c>
      <c r="X13" s="194">
        <f t="shared" si="3"/>
        <v>27000000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</f>
        <v>5000000</v>
      </c>
      <c r="X14" s="61">
        <f>J14-W14</f>
        <v>27000000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0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958333</v>
      </c>
      <c r="X24" s="194">
        <f t="shared" si="6"/>
        <v>10541667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/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958333</v>
      </c>
      <c r="X25" s="61">
        <f>J25-W25</f>
        <v>10541667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SUM(G28:G31)</f>
        <v>121743345</v>
      </c>
      <c r="H27" s="202">
        <f>SUM(H28:H31)</f>
        <v>0</v>
      </c>
      <c r="I27" s="203">
        <f>SUM(I28:I31)</f>
        <v>0</v>
      </c>
      <c r="J27" s="204">
        <f>SUM(J28:J31)</f>
        <v>121743345</v>
      </c>
      <c r="K27" s="202">
        <f>SUM(K28:K31)</f>
        <v>2500000</v>
      </c>
      <c r="L27" s="205">
        <f>SUM(L28:L32)</f>
        <v>11518358</v>
      </c>
      <c r="M27" s="205">
        <f t="shared" ref="M27:X27" si="7">SUM(M28:M31)</f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14018358</v>
      </c>
      <c r="X27" s="206">
        <f t="shared" si="7"/>
        <v>107724987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SUM(K28:V29)</f>
        <v>7964844</v>
      </c>
      <c r="X28" s="54">
        <f>J28-W28</f>
        <v>41136337</v>
      </c>
    </row>
    <row r="29" spans="1:24" x14ac:dyDescent="0.25">
      <c r="A29" s="62"/>
      <c r="B29" s="270"/>
      <c r="C29" s="271"/>
      <c r="D29" s="271"/>
      <c r="E29" s="272"/>
      <c r="F29" s="273"/>
      <c r="G29" s="274"/>
      <c r="H29" s="47"/>
      <c r="I29" s="48"/>
      <c r="J29" s="49"/>
      <c r="K29" s="94"/>
      <c r="L29" s="95">
        <v>464844</v>
      </c>
      <c r="M29" s="51"/>
      <c r="N29" s="51"/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4" ht="7.5" customHeight="1" x14ac:dyDescent="0.25">
      <c r="A30" s="559"/>
      <c r="B30" s="265"/>
      <c r="C30" s="266"/>
      <c r="D30" s="266"/>
      <c r="E30" s="267"/>
      <c r="F30" s="268"/>
      <c r="G30" s="269"/>
      <c r="H30" s="212"/>
      <c r="I30" s="213"/>
      <c r="J30" s="214"/>
      <c r="K30" s="215"/>
      <c r="L30" s="216"/>
      <c r="M30" s="217"/>
      <c r="N30" s="217"/>
      <c r="O30" s="217"/>
      <c r="P30" s="217"/>
      <c r="Q30" s="217"/>
      <c r="R30" s="217"/>
      <c r="S30" s="217"/>
      <c r="T30" s="217"/>
      <c r="U30" s="217"/>
      <c r="V30" s="218"/>
      <c r="W30" s="219"/>
      <c r="X30" s="220"/>
    </row>
    <row r="31" spans="1:24" x14ac:dyDescent="0.25">
      <c r="A31" s="557"/>
      <c r="B31" s="100">
        <v>21</v>
      </c>
      <c r="C31" s="101">
        <v>533</v>
      </c>
      <c r="D31" s="101" t="s">
        <v>31</v>
      </c>
      <c r="E31" s="102"/>
      <c r="F31" s="103"/>
      <c r="G31" s="252">
        <v>72642164</v>
      </c>
      <c r="H31" s="80"/>
      <c r="I31" s="81"/>
      <c r="J31" s="82">
        <f>(G31+I31)-H31</f>
        <v>72642164</v>
      </c>
      <c r="K31" s="83"/>
      <c r="L31" s="84">
        <v>6053514</v>
      </c>
      <c r="M31" s="86"/>
      <c r="N31" s="86"/>
      <c r="O31" s="86"/>
      <c r="P31" s="86"/>
      <c r="Q31" s="86"/>
      <c r="R31" s="86"/>
      <c r="S31" s="86"/>
      <c r="T31" s="86"/>
      <c r="U31" s="86"/>
      <c r="V31" s="87"/>
      <c r="W31" s="88">
        <f>SUM(K31:V31)</f>
        <v>6053514</v>
      </c>
      <c r="X31" s="89">
        <f>J31-W31</f>
        <v>66588650</v>
      </c>
    </row>
    <row r="32" spans="1:24" ht="15.75" thickBot="1" x14ac:dyDescent="0.3">
      <c r="A32" s="560"/>
      <c r="B32" s="42"/>
      <c r="C32" s="43"/>
      <c r="D32" s="43"/>
      <c r="E32" s="44"/>
      <c r="F32" s="45"/>
      <c r="G32" s="46"/>
      <c r="H32" s="47"/>
      <c r="I32" s="48"/>
      <c r="J32" s="49"/>
      <c r="K32" s="47"/>
      <c r="L32" s="98"/>
      <c r="M32" s="51"/>
      <c r="N32" s="51"/>
      <c r="O32" s="51"/>
      <c r="P32" s="104"/>
      <c r="Q32" s="51"/>
      <c r="R32" s="51"/>
      <c r="S32" s="51"/>
      <c r="T32" s="51"/>
      <c r="U32" s="51"/>
      <c r="V32" s="52"/>
      <c r="W32" s="53"/>
      <c r="X32" s="54"/>
    </row>
    <row r="33" spans="1:24" ht="63.75" customHeight="1" thickTop="1" thickBot="1" x14ac:dyDescent="0.35">
      <c r="A33" s="231" t="s">
        <v>70</v>
      </c>
      <c r="B33" s="561" t="s">
        <v>28</v>
      </c>
      <c r="C33" s="562"/>
      <c r="D33" s="562"/>
      <c r="E33" s="562"/>
      <c r="F33" s="563"/>
      <c r="G33" s="232">
        <f t="shared" ref="G33:X33" si="8">SUM(G34+G37+G40+G43+G46+G49+G54+G58+G63+G69+G66+G71+G73)</f>
        <v>39421420</v>
      </c>
      <c r="H33" s="232">
        <f t="shared" si="8"/>
        <v>0</v>
      </c>
      <c r="I33" s="232">
        <f t="shared" si="8"/>
        <v>0</v>
      </c>
      <c r="J33" s="232">
        <f t="shared" si="8"/>
        <v>39421420</v>
      </c>
      <c r="K33" s="232">
        <f t="shared" si="8"/>
        <v>187635.11</v>
      </c>
      <c r="L33" s="232">
        <f t="shared" si="8"/>
        <v>5139457.79</v>
      </c>
      <c r="M33" s="232">
        <f t="shared" si="8"/>
        <v>0</v>
      </c>
      <c r="N33" s="232">
        <f t="shared" si="8"/>
        <v>0</v>
      </c>
      <c r="O33" s="232">
        <f t="shared" si="8"/>
        <v>0</v>
      </c>
      <c r="P33" s="232">
        <f t="shared" si="8"/>
        <v>0</v>
      </c>
      <c r="Q33" s="232">
        <f t="shared" si="8"/>
        <v>0</v>
      </c>
      <c r="R33" s="232">
        <f t="shared" si="8"/>
        <v>0</v>
      </c>
      <c r="S33" s="232">
        <f t="shared" si="8"/>
        <v>0</v>
      </c>
      <c r="T33" s="232">
        <f t="shared" si="8"/>
        <v>0</v>
      </c>
      <c r="U33" s="232">
        <f t="shared" si="8"/>
        <v>0</v>
      </c>
      <c r="V33" s="232">
        <f t="shared" si="8"/>
        <v>0</v>
      </c>
      <c r="W33" s="232">
        <f t="shared" si="8"/>
        <v>4967092.9000000004</v>
      </c>
      <c r="X33" s="232">
        <f t="shared" si="8"/>
        <v>34454327.100000001</v>
      </c>
    </row>
    <row r="34" spans="1:24" ht="27" thickTop="1" thickBot="1" x14ac:dyDescent="0.3">
      <c r="A34" s="168" t="s">
        <v>43</v>
      </c>
      <c r="B34" s="221"/>
      <c r="C34" s="222"/>
      <c r="D34" s="222"/>
      <c r="E34" s="223"/>
      <c r="F34" s="224"/>
      <c r="G34" s="225">
        <f>SUM(G35)</f>
        <v>3350000</v>
      </c>
      <c r="H34" s="226">
        <f t="shared" ref="H34:X34" si="9">SUM(H35)</f>
        <v>0</v>
      </c>
      <c r="I34" s="227">
        <f t="shared" si="9"/>
        <v>0</v>
      </c>
      <c r="J34" s="228">
        <f t="shared" si="9"/>
        <v>3350000</v>
      </c>
      <c r="K34" s="226">
        <f t="shared" si="9"/>
        <v>187635.11</v>
      </c>
      <c r="L34" s="229">
        <f t="shared" si="9"/>
        <v>187635.11</v>
      </c>
      <c r="M34" s="229">
        <f t="shared" si="9"/>
        <v>0</v>
      </c>
      <c r="N34" s="229">
        <f t="shared" si="9"/>
        <v>0</v>
      </c>
      <c r="O34" s="229">
        <f t="shared" si="9"/>
        <v>0</v>
      </c>
      <c r="P34" s="229">
        <f t="shared" si="9"/>
        <v>0</v>
      </c>
      <c r="Q34" s="229">
        <f t="shared" si="9"/>
        <v>0</v>
      </c>
      <c r="R34" s="229">
        <f t="shared" si="9"/>
        <v>0</v>
      </c>
      <c r="S34" s="229">
        <f t="shared" si="9"/>
        <v>0</v>
      </c>
      <c r="T34" s="229">
        <f t="shared" si="9"/>
        <v>0</v>
      </c>
      <c r="U34" s="229">
        <f t="shared" si="9"/>
        <v>0</v>
      </c>
      <c r="V34" s="227">
        <f t="shared" si="9"/>
        <v>0</v>
      </c>
      <c r="W34" s="228">
        <f t="shared" si="9"/>
        <v>375270.22</v>
      </c>
      <c r="X34" s="230">
        <f t="shared" si="9"/>
        <v>2974729.7800000003</v>
      </c>
    </row>
    <row r="35" spans="1:24" ht="34.5" x14ac:dyDescent="0.25">
      <c r="A35" s="27" t="s">
        <v>44</v>
      </c>
      <c r="B35" s="28">
        <v>11</v>
      </c>
      <c r="C35" s="29">
        <v>435</v>
      </c>
      <c r="D35" s="29" t="s">
        <v>31</v>
      </c>
      <c r="E35" s="30"/>
      <c r="F35" s="31"/>
      <c r="G35" s="254">
        <v>3350000</v>
      </c>
      <c r="H35" s="33"/>
      <c r="I35" s="34"/>
      <c r="J35" s="35">
        <f>(G35+I35)-H35</f>
        <v>3350000</v>
      </c>
      <c r="K35" s="73">
        <v>187635.11</v>
      </c>
      <c r="L35" s="36">
        <v>187635.11</v>
      </c>
      <c r="M35" s="37"/>
      <c r="N35" s="37"/>
      <c r="O35" s="37"/>
      <c r="P35" s="37"/>
      <c r="Q35" s="37"/>
      <c r="R35" s="37"/>
      <c r="S35" s="37"/>
      <c r="T35" s="37"/>
      <c r="U35" s="37"/>
      <c r="V35" s="38"/>
      <c r="W35" s="39">
        <f>SUM(K35:V35)</f>
        <v>375270.22</v>
      </c>
      <c r="X35" s="61">
        <f>J35-W35</f>
        <v>2974729.7800000003</v>
      </c>
    </row>
    <row r="36" spans="1:24" ht="15.75" thickBot="1" x14ac:dyDescent="0.3">
      <c r="A36" s="106"/>
      <c r="B36" s="42"/>
      <c r="C36" s="43"/>
      <c r="D36" s="43"/>
      <c r="E36" s="44"/>
      <c r="F36" s="45"/>
      <c r="G36" s="46"/>
      <c r="H36" s="47"/>
      <c r="I36" s="48"/>
      <c r="J36" s="49"/>
      <c r="K36" s="50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2"/>
      <c r="W36" s="53"/>
      <c r="X36" s="54"/>
    </row>
    <row r="37" spans="1:24" ht="26.25" thickBot="1" x14ac:dyDescent="0.3">
      <c r="A37" s="185" t="s">
        <v>45</v>
      </c>
      <c r="B37" s="197"/>
      <c r="C37" s="198"/>
      <c r="D37" s="198"/>
      <c r="E37" s="199"/>
      <c r="F37" s="200"/>
      <c r="G37" s="201">
        <f t="shared" ref="G37:X37" si="10">SUM(G38:G38)</f>
        <v>500000</v>
      </c>
      <c r="H37" s="202">
        <f t="shared" si="10"/>
        <v>0</v>
      </c>
      <c r="I37" s="203">
        <f t="shared" si="10"/>
        <v>0</v>
      </c>
      <c r="J37" s="204">
        <f t="shared" si="10"/>
        <v>500000</v>
      </c>
      <c r="K37" s="202">
        <f t="shared" si="10"/>
        <v>0</v>
      </c>
      <c r="L37" s="205">
        <f t="shared" si="10"/>
        <v>0</v>
      </c>
      <c r="M37" s="205">
        <f t="shared" si="10"/>
        <v>0</v>
      </c>
      <c r="N37" s="205">
        <f t="shared" si="10"/>
        <v>0</v>
      </c>
      <c r="O37" s="205">
        <f t="shared" si="10"/>
        <v>0</v>
      </c>
      <c r="P37" s="205">
        <f t="shared" si="10"/>
        <v>0</v>
      </c>
      <c r="Q37" s="205">
        <f t="shared" si="10"/>
        <v>0</v>
      </c>
      <c r="R37" s="205">
        <f t="shared" si="10"/>
        <v>0</v>
      </c>
      <c r="S37" s="205">
        <f t="shared" si="10"/>
        <v>0</v>
      </c>
      <c r="T37" s="205">
        <f t="shared" si="10"/>
        <v>0</v>
      </c>
      <c r="U37" s="205">
        <f t="shared" si="10"/>
        <v>0</v>
      </c>
      <c r="V37" s="203">
        <f t="shared" si="10"/>
        <v>0</v>
      </c>
      <c r="W37" s="204">
        <f t="shared" si="10"/>
        <v>0</v>
      </c>
      <c r="X37" s="206">
        <f t="shared" si="10"/>
        <v>500000</v>
      </c>
    </row>
    <row r="38" spans="1:24" ht="23.25" x14ac:dyDescent="0.25">
      <c r="A38" s="27" t="s">
        <v>46</v>
      </c>
      <c r="B38" s="28">
        <v>11</v>
      </c>
      <c r="C38" s="29">
        <v>435</v>
      </c>
      <c r="D38" s="29" t="s">
        <v>31</v>
      </c>
      <c r="E38" s="30"/>
      <c r="F38" s="31"/>
      <c r="G38" s="254">
        <v>500000</v>
      </c>
      <c r="H38" s="33"/>
      <c r="I38" s="34"/>
      <c r="J38" s="35">
        <f>(G38+I38)-H38</f>
        <v>500000</v>
      </c>
      <c r="K38" s="33"/>
      <c r="L38" s="36"/>
      <c r="M38" s="37"/>
      <c r="N38" s="37"/>
      <c r="O38" s="37"/>
      <c r="P38" s="37"/>
      <c r="Q38" s="37"/>
      <c r="R38" s="37"/>
      <c r="S38" s="37"/>
      <c r="T38" s="37"/>
      <c r="U38" s="37"/>
      <c r="V38" s="38"/>
      <c r="W38" s="39">
        <f>SUM(K38:V38)</f>
        <v>0</v>
      </c>
      <c r="X38" s="61">
        <f>J38-W38</f>
        <v>500000</v>
      </c>
    </row>
    <row r="39" spans="1:24" ht="15.75" thickBot="1" x14ac:dyDescent="0.3">
      <c r="A39" s="62"/>
      <c r="B39" s="42"/>
      <c r="C39" s="43"/>
      <c r="D39" s="43"/>
      <c r="E39" s="44"/>
      <c r="F39" s="45"/>
      <c r="G39" s="46"/>
      <c r="H39" s="47"/>
      <c r="I39" s="48"/>
      <c r="J39" s="49"/>
      <c r="K39" s="50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2"/>
      <c r="W39" s="53"/>
      <c r="X39" s="54"/>
    </row>
    <row r="40" spans="1:24" ht="26.25" thickBot="1" x14ac:dyDescent="0.3">
      <c r="A40" s="185" t="s">
        <v>47</v>
      </c>
      <c r="B40" s="197"/>
      <c r="C40" s="198"/>
      <c r="D40" s="198"/>
      <c r="E40" s="199"/>
      <c r="F40" s="200"/>
      <c r="G40" s="201">
        <f>SUM(G41)</f>
        <v>584700</v>
      </c>
      <c r="H40" s="202">
        <f t="shared" ref="H40:X40" si="11">SUM(H41)</f>
        <v>0</v>
      </c>
      <c r="I40" s="203">
        <f t="shared" si="11"/>
        <v>0</v>
      </c>
      <c r="J40" s="204">
        <f t="shared" si="11"/>
        <v>584700</v>
      </c>
      <c r="K40" s="202">
        <f t="shared" si="11"/>
        <v>0</v>
      </c>
      <c r="L40" s="205">
        <f t="shared" si="11"/>
        <v>0</v>
      </c>
      <c r="M40" s="205">
        <f t="shared" si="11"/>
        <v>0</v>
      </c>
      <c r="N40" s="205">
        <f t="shared" si="11"/>
        <v>0</v>
      </c>
      <c r="O40" s="205">
        <f t="shared" si="11"/>
        <v>0</v>
      </c>
      <c r="P40" s="205">
        <f t="shared" si="11"/>
        <v>0</v>
      </c>
      <c r="Q40" s="205">
        <f t="shared" si="11"/>
        <v>0</v>
      </c>
      <c r="R40" s="205">
        <f t="shared" si="11"/>
        <v>0</v>
      </c>
      <c r="S40" s="205">
        <f t="shared" si="11"/>
        <v>0</v>
      </c>
      <c r="T40" s="205">
        <f t="shared" si="11"/>
        <v>0</v>
      </c>
      <c r="U40" s="205">
        <f t="shared" si="11"/>
        <v>0</v>
      </c>
      <c r="V40" s="203">
        <f t="shared" si="11"/>
        <v>0</v>
      </c>
      <c r="W40" s="204">
        <f t="shared" si="11"/>
        <v>0</v>
      </c>
      <c r="X40" s="206">
        <f t="shared" si="11"/>
        <v>584700</v>
      </c>
    </row>
    <row r="41" spans="1:24" ht="23.25" x14ac:dyDescent="0.25">
      <c r="A41" s="27" t="s">
        <v>48</v>
      </c>
      <c r="B41" s="28">
        <v>11</v>
      </c>
      <c r="C41" s="29">
        <v>472</v>
      </c>
      <c r="D41" s="29" t="s">
        <v>31</v>
      </c>
      <c r="E41" s="30"/>
      <c r="F41" s="31"/>
      <c r="G41" s="254">
        <v>584700</v>
      </c>
      <c r="H41" s="33"/>
      <c r="I41" s="34"/>
      <c r="J41" s="35">
        <f>(G41+I41)-H41</f>
        <v>584700</v>
      </c>
      <c r="K41" s="10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8"/>
      <c r="W41" s="39">
        <f>SUM(K41:V41)</f>
        <v>0</v>
      </c>
      <c r="X41" s="61">
        <f>J41-W41</f>
        <v>584700</v>
      </c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49</v>
      </c>
      <c r="B43" s="197"/>
      <c r="C43" s="198"/>
      <c r="D43" s="198"/>
      <c r="E43" s="199"/>
      <c r="F43" s="200"/>
      <c r="G43" s="201">
        <f>SUM(G44)</f>
        <v>2000000</v>
      </c>
      <c r="H43" s="202">
        <f t="shared" ref="H43:X43" si="12">SUM(H44)</f>
        <v>0</v>
      </c>
      <c r="I43" s="203">
        <f t="shared" si="12"/>
        <v>0</v>
      </c>
      <c r="J43" s="204">
        <f t="shared" si="12"/>
        <v>2000000</v>
      </c>
      <c r="K43" s="202">
        <f t="shared" si="12"/>
        <v>0</v>
      </c>
      <c r="L43" s="205">
        <f t="shared" si="12"/>
        <v>166667</v>
      </c>
      <c r="M43" s="205">
        <f t="shared" si="12"/>
        <v>0</v>
      </c>
      <c r="N43" s="205">
        <f t="shared" si="12"/>
        <v>0</v>
      </c>
      <c r="O43" s="205">
        <f t="shared" si="12"/>
        <v>0</v>
      </c>
      <c r="P43" s="205">
        <f t="shared" si="12"/>
        <v>0</v>
      </c>
      <c r="Q43" s="205">
        <f t="shared" si="12"/>
        <v>0</v>
      </c>
      <c r="R43" s="205">
        <f t="shared" si="12"/>
        <v>0</v>
      </c>
      <c r="S43" s="205">
        <f t="shared" si="12"/>
        <v>0</v>
      </c>
      <c r="T43" s="205">
        <f t="shared" si="12"/>
        <v>0</v>
      </c>
      <c r="U43" s="205">
        <f t="shared" si="12"/>
        <v>0</v>
      </c>
      <c r="V43" s="203">
        <f t="shared" si="12"/>
        <v>0</v>
      </c>
      <c r="W43" s="204">
        <f t="shared" si="12"/>
        <v>166667</v>
      </c>
      <c r="X43" s="206">
        <f t="shared" si="12"/>
        <v>1833333</v>
      </c>
    </row>
    <row r="44" spans="1:24" ht="34.5" x14ac:dyDescent="0.25">
      <c r="A44" s="27" t="s">
        <v>50</v>
      </c>
      <c r="B44" s="28">
        <v>11</v>
      </c>
      <c r="C44" s="29">
        <v>472</v>
      </c>
      <c r="D44" s="29" t="s">
        <v>31</v>
      </c>
      <c r="E44" s="30"/>
      <c r="F44" s="31"/>
      <c r="G44" s="254">
        <v>2000000</v>
      </c>
      <c r="H44" s="33"/>
      <c r="I44" s="34"/>
      <c r="J44" s="35">
        <f>(G44+I44)-H44</f>
        <v>2000000</v>
      </c>
      <c r="K44" s="33"/>
      <c r="L44" s="36">
        <v>166667</v>
      </c>
      <c r="M44" s="37"/>
      <c r="N44" s="37"/>
      <c r="O44" s="37"/>
      <c r="P44" s="37"/>
      <c r="Q44" s="37"/>
      <c r="R44" s="37"/>
      <c r="S44" s="37"/>
      <c r="T44" s="108"/>
      <c r="U44" s="108"/>
      <c r="V44" s="38"/>
      <c r="W44" s="39">
        <f>SUM(K44:V44)</f>
        <v>166667</v>
      </c>
      <c r="X44" s="61">
        <f>J44-W44</f>
        <v>1833333</v>
      </c>
    </row>
    <row r="45" spans="1:24" ht="15.75" thickBot="1" x14ac:dyDescent="0.3">
      <c r="A45" s="109"/>
      <c r="B45" s="110"/>
      <c r="C45" s="111"/>
      <c r="D45" s="111"/>
      <c r="E45" s="112"/>
      <c r="F45" s="113"/>
      <c r="G45" s="114"/>
      <c r="H45" s="115"/>
      <c r="I45" s="116"/>
      <c r="J45" s="117"/>
      <c r="K45" s="118"/>
      <c r="L45" s="119"/>
      <c r="M45" s="119"/>
      <c r="N45" s="119"/>
      <c r="O45" s="119"/>
      <c r="P45" s="119"/>
      <c r="Q45" s="119"/>
      <c r="R45" s="119"/>
      <c r="S45" s="119"/>
      <c r="T45" s="120"/>
      <c r="U45" s="120"/>
      <c r="V45" s="121"/>
      <c r="W45" s="122"/>
      <c r="X45" s="123"/>
    </row>
    <row r="46" spans="1:24" ht="39" thickBot="1" x14ac:dyDescent="0.3">
      <c r="A46" s="185" t="s">
        <v>51</v>
      </c>
      <c r="B46" s="197"/>
      <c r="C46" s="198"/>
      <c r="D46" s="198"/>
      <c r="E46" s="199"/>
      <c r="F46" s="200"/>
      <c r="G46" s="201">
        <f>SUM(G47)</f>
        <v>2400000</v>
      </c>
      <c r="H46" s="202">
        <f t="shared" ref="H46:X46" si="13">SUM(H47)</f>
        <v>0</v>
      </c>
      <c r="I46" s="203">
        <f t="shared" si="13"/>
        <v>0</v>
      </c>
      <c r="J46" s="204">
        <f t="shared" si="13"/>
        <v>2400000</v>
      </c>
      <c r="K46" s="202">
        <f t="shared" si="13"/>
        <v>0</v>
      </c>
      <c r="L46" s="205">
        <f t="shared" si="13"/>
        <v>300000</v>
      </c>
      <c r="M46" s="205">
        <f t="shared" si="13"/>
        <v>0</v>
      </c>
      <c r="N46" s="205">
        <f t="shared" si="13"/>
        <v>0</v>
      </c>
      <c r="O46" s="205">
        <f t="shared" si="13"/>
        <v>0</v>
      </c>
      <c r="P46" s="205">
        <f t="shared" si="13"/>
        <v>0</v>
      </c>
      <c r="Q46" s="205">
        <f t="shared" si="13"/>
        <v>0</v>
      </c>
      <c r="R46" s="205">
        <f t="shared" si="13"/>
        <v>0</v>
      </c>
      <c r="S46" s="205">
        <f t="shared" si="13"/>
        <v>0</v>
      </c>
      <c r="T46" s="205">
        <f t="shared" si="13"/>
        <v>0</v>
      </c>
      <c r="U46" s="205">
        <f t="shared" si="13"/>
        <v>0</v>
      </c>
      <c r="V46" s="203">
        <f t="shared" si="13"/>
        <v>0</v>
      </c>
      <c r="W46" s="204">
        <f t="shared" si="13"/>
        <v>300000</v>
      </c>
      <c r="X46" s="206">
        <f t="shared" si="13"/>
        <v>2100000</v>
      </c>
    </row>
    <row r="47" spans="1:24" x14ac:dyDescent="0.25">
      <c r="A47" s="27" t="s">
        <v>52</v>
      </c>
      <c r="B47" s="28">
        <v>11</v>
      </c>
      <c r="C47" s="29">
        <v>473</v>
      </c>
      <c r="D47" s="29" t="s">
        <v>31</v>
      </c>
      <c r="E47" s="30"/>
      <c r="F47" s="31"/>
      <c r="G47" s="254">
        <v>2400000</v>
      </c>
      <c r="H47" s="33"/>
      <c r="I47" s="34"/>
      <c r="J47" s="35">
        <f>(G47+I47)-H47</f>
        <v>2400000</v>
      </c>
      <c r="K47" s="33"/>
      <c r="L47" s="36">
        <v>300000</v>
      </c>
      <c r="M47" s="37"/>
      <c r="N47" s="37"/>
      <c r="O47" s="37"/>
      <c r="P47" s="37"/>
      <c r="Q47" s="37"/>
      <c r="R47" s="37"/>
      <c r="S47" s="37"/>
      <c r="T47" s="108"/>
      <c r="U47" s="108"/>
      <c r="V47" s="38"/>
      <c r="W47" s="39">
        <f>SUM(K47:V47)</f>
        <v>300000</v>
      </c>
      <c r="X47" s="61">
        <f>J47-W47</f>
        <v>2100000</v>
      </c>
    </row>
    <row r="48" spans="1:24" ht="15.75" thickBot="1" x14ac:dyDescent="0.3">
      <c r="A48" s="124"/>
      <c r="B48" s="125"/>
      <c r="C48" s="126"/>
      <c r="D48" s="126"/>
      <c r="E48" s="127"/>
      <c r="F48" s="128"/>
      <c r="G48" s="129"/>
      <c r="H48" s="130"/>
      <c r="I48" s="131"/>
      <c r="J48" s="132"/>
      <c r="K48" s="133"/>
      <c r="L48" s="134"/>
      <c r="M48" s="134"/>
      <c r="N48" s="134"/>
      <c r="O48" s="134"/>
      <c r="P48" s="134"/>
      <c r="Q48" s="134"/>
      <c r="R48" s="134"/>
      <c r="S48" s="134"/>
      <c r="T48" s="135"/>
      <c r="U48" s="136"/>
      <c r="V48" s="137"/>
      <c r="W48" s="138"/>
      <c r="X48" s="139"/>
    </row>
    <row r="49" spans="1:24" ht="39.75" thickTop="1" thickBot="1" x14ac:dyDescent="0.3">
      <c r="A49" s="168" t="s">
        <v>53</v>
      </c>
      <c r="B49" s="233"/>
      <c r="C49" s="233"/>
      <c r="D49" s="233"/>
      <c r="E49" s="234"/>
      <c r="F49" s="235"/>
      <c r="G49" s="225">
        <f>SUM(G50+G52)</f>
        <v>3000000</v>
      </c>
      <c r="H49" s="226">
        <f t="shared" ref="H49:X49" si="14">SUM(H50+H52)</f>
        <v>0</v>
      </c>
      <c r="I49" s="227">
        <f t="shared" si="14"/>
        <v>0</v>
      </c>
      <c r="J49" s="228">
        <f t="shared" si="14"/>
        <v>3000000</v>
      </c>
      <c r="K49" s="226">
        <f t="shared" si="14"/>
        <v>0</v>
      </c>
      <c r="L49" s="229">
        <f t="shared" si="14"/>
        <v>0</v>
      </c>
      <c r="M49" s="229">
        <f t="shared" si="14"/>
        <v>0</v>
      </c>
      <c r="N49" s="229">
        <f t="shared" si="14"/>
        <v>0</v>
      </c>
      <c r="O49" s="229">
        <f t="shared" si="14"/>
        <v>0</v>
      </c>
      <c r="P49" s="229">
        <f t="shared" si="14"/>
        <v>0</v>
      </c>
      <c r="Q49" s="229">
        <f t="shared" si="14"/>
        <v>0</v>
      </c>
      <c r="R49" s="229">
        <f t="shared" si="14"/>
        <v>0</v>
      </c>
      <c r="S49" s="229">
        <f t="shared" si="14"/>
        <v>0</v>
      </c>
      <c r="T49" s="229">
        <f t="shared" si="14"/>
        <v>0</v>
      </c>
      <c r="U49" s="229">
        <f t="shared" si="14"/>
        <v>0</v>
      </c>
      <c r="V49" s="227">
        <f t="shared" si="14"/>
        <v>0</v>
      </c>
      <c r="W49" s="228">
        <f t="shared" si="14"/>
        <v>0</v>
      </c>
      <c r="X49" s="230">
        <f t="shared" si="14"/>
        <v>3000000</v>
      </c>
    </row>
    <row r="50" spans="1:24" ht="23.25" x14ac:dyDescent="0.25">
      <c r="A50" s="27" t="s">
        <v>54</v>
      </c>
      <c r="B50" s="28">
        <v>21</v>
      </c>
      <c r="C50" s="29">
        <v>431</v>
      </c>
      <c r="D50" s="29" t="s">
        <v>31</v>
      </c>
      <c r="E50" s="30"/>
      <c r="F50" s="31"/>
      <c r="G50" s="105">
        <v>3000000</v>
      </c>
      <c r="H50" s="33"/>
      <c r="I50" s="34"/>
      <c r="J50" s="35">
        <f>(G50+I50)-H50</f>
        <v>3000000</v>
      </c>
      <c r="K50" s="10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8"/>
      <c r="W50" s="39">
        <f>SUM(K50:V50)</f>
        <v>0</v>
      </c>
      <c r="X50" s="61">
        <f>J50-W50</f>
        <v>3000000</v>
      </c>
    </row>
    <row r="51" spans="1:24" ht="6" customHeight="1" x14ac:dyDescent="0.25">
      <c r="A51" s="557"/>
      <c r="B51" s="207"/>
      <c r="C51" s="208"/>
      <c r="D51" s="208"/>
      <c r="E51" s="209"/>
      <c r="F51" s="210"/>
      <c r="G51" s="211"/>
      <c r="H51" s="212"/>
      <c r="I51" s="213"/>
      <c r="J51" s="214"/>
      <c r="K51" s="236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8"/>
      <c r="W51" s="219"/>
      <c r="X51" s="220"/>
    </row>
    <row r="52" spans="1:24" x14ac:dyDescent="0.25">
      <c r="A52" s="557"/>
      <c r="B52" s="100"/>
      <c r="C52" s="101"/>
      <c r="D52" s="101"/>
      <c r="E52" s="102"/>
      <c r="F52" s="103"/>
      <c r="G52" s="140"/>
      <c r="H52" s="80"/>
      <c r="I52" s="81"/>
      <c r="J52" s="82">
        <f>(G52+I52)-H52</f>
        <v>0</v>
      </c>
      <c r="K52" s="141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7"/>
      <c r="W52" s="142"/>
      <c r="X52" s="143">
        <f>J52-W52</f>
        <v>0</v>
      </c>
    </row>
    <row r="53" spans="1:24" ht="15.75" thickBot="1" x14ac:dyDescent="0.3">
      <c r="A53" s="558"/>
      <c r="B53" s="42"/>
      <c r="C53" s="43"/>
      <c r="D53" s="43"/>
      <c r="E53" s="44"/>
      <c r="F53" s="45"/>
      <c r="G53" s="144"/>
      <c r="H53" s="47"/>
      <c r="I53" s="48"/>
      <c r="J53" s="49"/>
      <c r="K53" s="145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2"/>
      <c r="W53" s="53"/>
      <c r="X53" s="54"/>
    </row>
    <row r="54" spans="1:24" ht="30.75" customHeight="1" thickBot="1" x14ac:dyDescent="0.3">
      <c r="A54" s="185" t="s">
        <v>55</v>
      </c>
      <c r="B54" s="197"/>
      <c r="C54" s="197"/>
      <c r="D54" s="198"/>
      <c r="E54" s="199"/>
      <c r="F54" s="237"/>
      <c r="G54" s="201">
        <f>SUM(G55)</f>
        <v>3589167</v>
      </c>
      <c r="H54" s="202">
        <f t="shared" ref="H54:X54" si="15">SUM(H55)</f>
        <v>0</v>
      </c>
      <c r="I54" s="203">
        <f t="shared" si="15"/>
        <v>0</v>
      </c>
      <c r="J54" s="204">
        <f t="shared" si="15"/>
        <v>3589167</v>
      </c>
      <c r="K54" s="202">
        <f t="shared" si="15"/>
        <v>0</v>
      </c>
      <c r="L54" s="205">
        <f>445182.06+534869.12+360000</f>
        <v>1340051.18</v>
      </c>
      <c r="M54" s="205">
        <f t="shared" si="15"/>
        <v>0</v>
      </c>
      <c r="N54" s="205">
        <f t="shared" si="15"/>
        <v>0</v>
      </c>
      <c r="O54" s="205">
        <f t="shared" si="15"/>
        <v>0</v>
      </c>
      <c r="P54" s="205">
        <f t="shared" si="15"/>
        <v>0</v>
      </c>
      <c r="Q54" s="205">
        <f t="shared" si="15"/>
        <v>0</v>
      </c>
      <c r="R54" s="205">
        <f t="shared" si="15"/>
        <v>0</v>
      </c>
      <c r="S54" s="205">
        <f t="shared" si="15"/>
        <v>0</v>
      </c>
      <c r="T54" s="205">
        <f t="shared" si="15"/>
        <v>0</v>
      </c>
      <c r="U54" s="205">
        <f t="shared" si="15"/>
        <v>0</v>
      </c>
      <c r="V54" s="203">
        <f t="shared" si="15"/>
        <v>0</v>
      </c>
      <c r="W54" s="204">
        <f t="shared" si="15"/>
        <v>980051.17999999993</v>
      </c>
      <c r="X54" s="206">
        <f t="shared" si="15"/>
        <v>2609115.8200000003</v>
      </c>
    </row>
    <row r="55" spans="1:24" ht="72" customHeight="1" thickBot="1" x14ac:dyDescent="0.3">
      <c r="A55" s="27" t="s">
        <v>56</v>
      </c>
      <c r="B55" s="28">
        <v>21</v>
      </c>
      <c r="C55" s="29">
        <v>472</v>
      </c>
      <c r="D55" s="29" t="s">
        <v>31</v>
      </c>
      <c r="E55" s="30"/>
      <c r="F55" s="31"/>
      <c r="G55" s="254">
        <v>3589167</v>
      </c>
      <c r="H55" s="73"/>
      <c r="I55" s="146"/>
      <c r="J55" s="35">
        <f>(G55+I55)-H55</f>
        <v>3589167</v>
      </c>
      <c r="K55" s="73"/>
      <c r="L55" s="256" t="s">
        <v>81</v>
      </c>
      <c r="M55" s="75"/>
      <c r="N55" s="75"/>
      <c r="O55" s="75"/>
      <c r="P55" s="75"/>
      <c r="Q55" s="75"/>
      <c r="R55" s="75"/>
      <c r="S55" s="75"/>
      <c r="T55" s="75"/>
      <c r="U55" s="75"/>
      <c r="V55" s="147"/>
      <c r="W55" s="39">
        <f>445182.06+534869.12</f>
        <v>980051.17999999993</v>
      </c>
      <c r="X55" s="61">
        <f>J55-W55</f>
        <v>2609115.8200000003</v>
      </c>
    </row>
    <row r="56" spans="1:24" ht="48.75" customHeight="1" x14ac:dyDescent="0.25">
      <c r="A56" s="106"/>
      <c r="B56" s="42"/>
      <c r="C56" s="43"/>
      <c r="D56" s="43"/>
      <c r="E56" s="44"/>
      <c r="F56" s="45"/>
      <c r="G56" s="148"/>
      <c r="H56" s="149"/>
      <c r="I56" s="150" t="s">
        <v>85</v>
      </c>
      <c r="J56" s="151"/>
      <c r="K56" s="50" t="s">
        <v>57</v>
      </c>
      <c r="L56" s="257" t="s">
        <v>82</v>
      </c>
      <c r="M56" s="51"/>
      <c r="N56" s="51"/>
      <c r="O56" s="51"/>
      <c r="P56" s="51"/>
      <c r="Q56" s="51"/>
      <c r="R56" s="51"/>
      <c r="S56" s="51"/>
      <c r="T56" s="51"/>
      <c r="U56" s="51"/>
      <c r="V56" s="52"/>
      <c r="W56" s="53"/>
      <c r="X56" s="54"/>
    </row>
    <row r="57" spans="1:24" ht="48.75" customHeight="1" thickBot="1" x14ac:dyDescent="0.3">
      <c r="A57" s="106"/>
      <c r="B57" s="42"/>
      <c r="C57" s="43"/>
      <c r="D57" s="43"/>
      <c r="E57" s="44"/>
      <c r="F57" s="45"/>
      <c r="G57" s="258"/>
      <c r="H57" s="259"/>
      <c r="I57" s="259"/>
      <c r="J57" s="260"/>
      <c r="K57" s="261"/>
      <c r="L57" s="262" t="s">
        <v>86</v>
      </c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3"/>
      <c r="X57" s="264"/>
    </row>
    <row r="58" spans="1:24" ht="30" customHeight="1" thickBot="1" x14ac:dyDescent="0.3">
      <c r="A58" s="185" t="s">
        <v>58</v>
      </c>
      <c r="B58" s="197"/>
      <c r="C58" s="197"/>
      <c r="D58" s="198"/>
      <c r="E58" s="199"/>
      <c r="F58" s="237"/>
      <c r="G58" s="201">
        <f>SUM(G59:G62)</f>
        <v>5249353</v>
      </c>
      <c r="H58" s="201">
        <f t="shared" ref="H58:X58" si="16">SUM(H59:H62)</f>
        <v>0</v>
      </c>
      <c r="I58" s="201">
        <f t="shared" si="16"/>
        <v>0</v>
      </c>
      <c r="J58" s="201">
        <f t="shared" si="16"/>
        <v>5249353</v>
      </c>
      <c r="K58" s="201">
        <f t="shared" si="16"/>
        <v>0</v>
      </c>
      <c r="L58" s="201">
        <f t="shared" si="16"/>
        <v>1145104.5</v>
      </c>
      <c r="M58" s="201">
        <f t="shared" si="16"/>
        <v>0</v>
      </c>
      <c r="N58" s="201">
        <f t="shared" si="16"/>
        <v>0</v>
      </c>
      <c r="O58" s="201">
        <f t="shared" si="16"/>
        <v>0</v>
      </c>
      <c r="P58" s="201">
        <f t="shared" si="16"/>
        <v>0</v>
      </c>
      <c r="Q58" s="201">
        <f t="shared" si="16"/>
        <v>0</v>
      </c>
      <c r="R58" s="201">
        <f t="shared" si="16"/>
        <v>0</v>
      </c>
      <c r="S58" s="201">
        <f t="shared" si="16"/>
        <v>0</v>
      </c>
      <c r="T58" s="201">
        <f t="shared" si="16"/>
        <v>0</v>
      </c>
      <c r="U58" s="201">
        <f t="shared" si="16"/>
        <v>0</v>
      </c>
      <c r="V58" s="201">
        <f t="shared" si="16"/>
        <v>0</v>
      </c>
      <c r="W58" s="201">
        <f t="shared" si="16"/>
        <v>1145104.5</v>
      </c>
      <c r="X58" s="201">
        <f t="shared" si="16"/>
        <v>4104248.5</v>
      </c>
    </row>
    <row r="59" spans="1:24" ht="27" customHeight="1" x14ac:dyDescent="0.25">
      <c r="A59" s="27" t="s">
        <v>59</v>
      </c>
      <c r="B59" s="28">
        <v>11</v>
      </c>
      <c r="C59" s="29">
        <v>472</v>
      </c>
      <c r="D59" s="29" t="s">
        <v>31</v>
      </c>
      <c r="E59" s="30"/>
      <c r="F59" s="31"/>
      <c r="G59" s="254">
        <v>3842360</v>
      </c>
      <c r="H59" s="73"/>
      <c r="I59" s="146"/>
      <c r="J59" s="35">
        <f>(G59+I59)-H59</f>
        <v>3842360</v>
      </c>
      <c r="K59" s="73"/>
      <c r="L59" s="74"/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SUM(K59:V59)</f>
        <v>0</v>
      </c>
      <c r="X59" s="61">
        <f>J59-W59</f>
        <v>3842360</v>
      </c>
    </row>
    <row r="60" spans="1:24" ht="9" customHeight="1" x14ac:dyDescent="0.25">
      <c r="A60" s="62"/>
      <c r="B60" s="207"/>
      <c r="C60" s="208"/>
      <c r="D60" s="208"/>
      <c r="E60" s="209"/>
      <c r="F60" s="210"/>
      <c r="G60" s="211"/>
      <c r="H60" s="212"/>
      <c r="I60" s="213"/>
      <c r="J60" s="214"/>
      <c r="K60" s="236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8"/>
      <c r="W60" s="219"/>
      <c r="X60" s="220"/>
    </row>
    <row r="61" spans="1:24" x14ac:dyDescent="0.25">
      <c r="A61" s="106"/>
      <c r="B61" s="100">
        <v>21</v>
      </c>
      <c r="C61" s="101">
        <v>472</v>
      </c>
      <c r="D61" s="101" t="s">
        <v>31</v>
      </c>
      <c r="E61" s="102"/>
      <c r="F61" s="103"/>
      <c r="G61" s="255">
        <v>1406993</v>
      </c>
      <c r="H61" s="80"/>
      <c r="I61" s="81"/>
      <c r="J61" s="82">
        <f>(G61+I61)-H61</f>
        <v>1406993</v>
      </c>
      <c r="K61" s="141"/>
      <c r="L61" s="152">
        <v>1145104.5</v>
      </c>
      <c r="M61" s="86"/>
      <c r="N61" s="86"/>
      <c r="O61" s="86"/>
      <c r="P61" s="86"/>
      <c r="Q61" s="86"/>
      <c r="R61" s="86"/>
      <c r="S61" s="86"/>
      <c r="T61" s="86"/>
      <c r="U61" s="86"/>
      <c r="V61" s="87"/>
      <c r="W61" s="142">
        <v>1145104.5</v>
      </c>
      <c r="X61" s="143">
        <f>J61-W61</f>
        <v>261888.5</v>
      </c>
    </row>
    <row r="62" spans="1:24" ht="15.75" thickBot="1" x14ac:dyDescent="0.3">
      <c r="A62" s="106"/>
      <c r="B62" s="42"/>
      <c r="C62" s="43"/>
      <c r="D62" s="43"/>
      <c r="E62" s="44"/>
      <c r="F62" s="45"/>
      <c r="G62" s="144"/>
      <c r="H62" s="47"/>
      <c r="I62" s="48"/>
      <c r="J62" s="49"/>
      <c r="K62" s="50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39" thickBot="1" x14ac:dyDescent="0.3">
      <c r="A63" s="185" t="s">
        <v>60</v>
      </c>
      <c r="B63" s="197"/>
      <c r="C63" s="197"/>
      <c r="D63" s="198"/>
      <c r="E63" s="199"/>
      <c r="F63" s="237"/>
      <c r="G63" s="201">
        <f>SUM(G64)</f>
        <v>0</v>
      </c>
      <c r="H63" s="202">
        <f t="shared" ref="H63:X63" si="17">SUM(H64)</f>
        <v>0</v>
      </c>
      <c r="I63" s="203">
        <f t="shared" si="17"/>
        <v>0</v>
      </c>
      <c r="J63" s="204">
        <f t="shared" si="17"/>
        <v>0</v>
      </c>
      <c r="K63" s="202">
        <f t="shared" si="17"/>
        <v>0</v>
      </c>
      <c r="L63" s="205">
        <f t="shared" si="17"/>
        <v>0</v>
      </c>
      <c r="M63" s="205">
        <f t="shared" si="17"/>
        <v>0</v>
      </c>
      <c r="N63" s="205">
        <f t="shared" si="17"/>
        <v>0</v>
      </c>
      <c r="O63" s="205">
        <f t="shared" si="17"/>
        <v>0</v>
      </c>
      <c r="P63" s="205">
        <f t="shared" si="17"/>
        <v>0</v>
      </c>
      <c r="Q63" s="205">
        <f t="shared" si="17"/>
        <v>0</v>
      </c>
      <c r="R63" s="205">
        <f t="shared" si="17"/>
        <v>0</v>
      </c>
      <c r="S63" s="205">
        <f t="shared" si="17"/>
        <v>0</v>
      </c>
      <c r="T63" s="205">
        <f t="shared" si="17"/>
        <v>0</v>
      </c>
      <c r="U63" s="205">
        <f t="shared" si="17"/>
        <v>0</v>
      </c>
      <c r="V63" s="203">
        <f t="shared" si="17"/>
        <v>0</v>
      </c>
      <c r="W63" s="204">
        <f t="shared" si="17"/>
        <v>0</v>
      </c>
      <c r="X63" s="206">
        <f t="shared" si="17"/>
        <v>0</v>
      </c>
    </row>
    <row r="64" spans="1:24" ht="23.25" x14ac:dyDescent="0.25">
      <c r="A64" s="27" t="s">
        <v>61</v>
      </c>
      <c r="B64" s="28">
        <v>21</v>
      </c>
      <c r="C64" s="29">
        <v>473</v>
      </c>
      <c r="D64" s="29" t="s">
        <v>31</v>
      </c>
      <c r="E64" s="30"/>
      <c r="F64" s="31"/>
      <c r="G64" s="105">
        <v>0</v>
      </c>
      <c r="H64" s="73"/>
      <c r="I64" s="146"/>
      <c r="J64" s="35">
        <f>(G64+I64)-H64</f>
        <v>0</v>
      </c>
      <c r="K64" s="73"/>
      <c r="L64" s="74"/>
      <c r="M64" s="75"/>
      <c r="N64" s="75"/>
      <c r="O64" s="75"/>
      <c r="P64" s="75"/>
      <c r="Q64" s="75"/>
      <c r="R64" s="75"/>
      <c r="S64" s="75"/>
      <c r="T64" s="75"/>
      <c r="U64" s="75"/>
      <c r="V64" s="147"/>
      <c r="W64" s="39">
        <f>SUM(K64:V64)</f>
        <v>0</v>
      </c>
      <c r="X64" s="61">
        <f>J64-W64</f>
        <v>0</v>
      </c>
    </row>
    <row r="65" spans="1:24" ht="15.75" thickBot="1" x14ac:dyDescent="0.3">
      <c r="A65" s="106"/>
      <c r="B65" s="42"/>
      <c r="C65" s="43"/>
      <c r="D65" s="43"/>
      <c r="E65" s="44"/>
      <c r="F65" s="45"/>
      <c r="G65" s="148"/>
      <c r="H65" s="149"/>
      <c r="I65" s="150"/>
      <c r="J65" s="151"/>
      <c r="K65" s="50" t="s">
        <v>57</v>
      </c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2"/>
      <c r="W65" s="53"/>
      <c r="X65" s="54"/>
    </row>
    <row r="66" spans="1:24" ht="26.25" thickBot="1" x14ac:dyDescent="0.3">
      <c r="A66" s="185" t="s">
        <v>62</v>
      </c>
      <c r="B66" s="197"/>
      <c r="C66" s="197"/>
      <c r="D66" s="198"/>
      <c r="E66" s="199"/>
      <c r="F66" s="237"/>
      <c r="G66" s="201">
        <f>SUM(G67)</f>
        <v>771200</v>
      </c>
      <c r="H66" s="202">
        <f t="shared" ref="H66:X66" si="18">SUM(H67)</f>
        <v>0</v>
      </c>
      <c r="I66" s="203">
        <f t="shared" si="18"/>
        <v>0</v>
      </c>
      <c r="J66" s="204">
        <f t="shared" si="18"/>
        <v>771200</v>
      </c>
      <c r="K66" s="202">
        <f t="shared" si="18"/>
        <v>0</v>
      </c>
      <c r="L66" s="205">
        <f t="shared" si="18"/>
        <v>0</v>
      </c>
      <c r="M66" s="205">
        <f t="shared" si="18"/>
        <v>0</v>
      </c>
      <c r="N66" s="205">
        <f t="shared" si="18"/>
        <v>0</v>
      </c>
      <c r="O66" s="205">
        <f t="shared" si="18"/>
        <v>0</v>
      </c>
      <c r="P66" s="205">
        <f t="shared" si="18"/>
        <v>0</v>
      </c>
      <c r="Q66" s="205">
        <f t="shared" si="18"/>
        <v>0</v>
      </c>
      <c r="R66" s="205">
        <f t="shared" si="18"/>
        <v>0</v>
      </c>
      <c r="S66" s="205">
        <f t="shared" si="18"/>
        <v>0</v>
      </c>
      <c r="T66" s="205">
        <f t="shared" si="18"/>
        <v>0</v>
      </c>
      <c r="U66" s="205">
        <f t="shared" si="18"/>
        <v>0</v>
      </c>
      <c r="V66" s="203">
        <f t="shared" si="18"/>
        <v>0</v>
      </c>
      <c r="W66" s="204">
        <f t="shared" si="18"/>
        <v>0</v>
      </c>
      <c r="X66" s="206">
        <f t="shared" si="18"/>
        <v>771200</v>
      </c>
    </row>
    <row r="67" spans="1:24" ht="23.25" x14ac:dyDescent="0.25">
      <c r="A67" s="27" t="s">
        <v>61</v>
      </c>
      <c r="B67" s="28">
        <v>11</v>
      </c>
      <c r="C67" s="29">
        <v>472</v>
      </c>
      <c r="D67" s="29" t="s">
        <v>31</v>
      </c>
      <c r="E67" s="30"/>
      <c r="F67" s="31"/>
      <c r="G67" s="254">
        <v>771200</v>
      </c>
      <c r="H67" s="73"/>
      <c r="I67" s="146"/>
      <c r="J67" s="35">
        <f>(G67+I67)-H67</f>
        <v>771200</v>
      </c>
      <c r="K67" s="73"/>
      <c r="L67" s="74"/>
      <c r="M67" s="75"/>
      <c r="N67" s="75"/>
      <c r="O67" s="75"/>
      <c r="P67" s="75"/>
      <c r="Q67" s="75"/>
      <c r="R67" s="75"/>
      <c r="S67" s="75"/>
      <c r="T67" s="75"/>
      <c r="U67" s="75"/>
      <c r="V67" s="147"/>
      <c r="W67" s="39">
        <f>SUM(K67:V67)</f>
        <v>0</v>
      </c>
      <c r="X67" s="61">
        <f>J67-W67</f>
        <v>771200</v>
      </c>
    </row>
    <row r="68" spans="1:24" ht="15.75" thickBot="1" x14ac:dyDescent="0.3">
      <c r="A68" s="106"/>
      <c r="B68" s="42"/>
      <c r="C68" s="43"/>
      <c r="D68" s="43"/>
      <c r="E68" s="44"/>
      <c r="F68" s="45"/>
      <c r="G68" s="148"/>
      <c r="H68" s="149"/>
      <c r="I68" s="150"/>
      <c r="J68" s="151"/>
      <c r="K68" s="50" t="s">
        <v>57</v>
      </c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26.25" thickBot="1" x14ac:dyDescent="0.3">
      <c r="A69" s="185" t="s">
        <v>63</v>
      </c>
      <c r="B69" s="197"/>
      <c r="C69" s="197"/>
      <c r="D69" s="198"/>
      <c r="E69" s="199"/>
      <c r="F69" s="237"/>
      <c r="G69" s="201">
        <f>SUM(G70)</f>
        <v>2940000</v>
      </c>
      <c r="H69" s="202">
        <f t="shared" ref="H69:X73" si="19">SUM(H70)</f>
        <v>0</v>
      </c>
      <c r="I69" s="203">
        <f t="shared" si="19"/>
        <v>0</v>
      </c>
      <c r="J69" s="204">
        <f t="shared" si="19"/>
        <v>2940000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2940000</v>
      </c>
    </row>
    <row r="70" spans="1:24" ht="24" thickBot="1" x14ac:dyDescent="0.3">
      <c r="A70" s="27" t="s">
        <v>64</v>
      </c>
      <c r="B70" s="28">
        <v>11</v>
      </c>
      <c r="C70" s="29">
        <v>472</v>
      </c>
      <c r="D70" s="29" t="s">
        <v>31</v>
      </c>
      <c r="E70" s="30"/>
      <c r="F70" s="31"/>
      <c r="G70" s="254">
        <v>2940000</v>
      </c>
      <c r="H70" s="73"/>
      <c r="I70" s="146"/>
      <c r="J70" s="35">
        <f>(G70+I70)-H70</f>
        <v>2940000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2940000</v>
      </c>
    </row>
    <row r="71" spans="1:24" ht="31.5" customHeight="1" thickBot="1" x14ac:dyDescent="0.3">
      <c r="A71" s="185" t="s">
        <v>74</v>
      </c>
      <c r="B71" s="197"/>
      <c r="C71" s="197"/>
      <c r="D71" s="198"/>
      <c r="E71" s="199"/>
      <c r="F71" s="237"/>
      <c r="G71" s="201">
        <f>SUM(G72)</f>
        <v>15000000</v>
      </c>
      <c r="H71" s="202">
        <f t="shared" si="19"/>
        <v>0</v>
      </c>
      <c r="I71" s="203">
        <f t="shared" si="19"/>
        <v>0</v>
      </c>
      <c r="J71" s="204">
        <f t="shared" si="19"/>
        <v>15000000</v>
      </c>
      <c r="K71" s="202">
        <f t="shared" si="19"/>
        <v>0</v>
      </c>
      <c r="L71" s="205">
        <f t="shared" si="19"/>
        <v>2000000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2000000</v>
      </c>
      <c r="X71" s="206">
        <f t="shared" si="19"/>
        <v>13000000</v>
      </c>
    </row>
    <row r="72" spans="1:24" ht="27" customHeight="1" thickBot="1" x14ac:dyDescent="0.3">
      <c r="A72" s="27" t="s">
        <v>87</v>
      </c>
      <c r="B72" s="28">
        <v>11</v>
      </c>
      <c r="C72" s="29">
        <v>435</v>
      </c>
      <c r="D72" s="29" t="s">
        <v>31</v>
      </c>
      <c r="E72" s="30"/>
      <c r="F72" s="31"/>
      <c r="G72" s="254">
        <v>15000000</v>
      </c>
      <c r="H72" s="73"/>
      <c r="I72" s="146"/>
      <c r="J72" s="35">
        <f>(G72+I72)-H72</f>
        <v>15000000</v>
      </c>
      <c r="K72" s="73"/>
      <c r="L72" s="74">
        <v>2000000</v>
      </c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2000000</v>
      </c>
      <c r="X72" s="61">
        <f>J72-W72</f>
        <v>13000000</v>
      </c>
    </row>
    <row r="73" spans="1:24" ht="32.25" customHeight="1" thickBot="1" x14ac:dyDescent="0.3">
      <c r="A73" s="185" t="s">
        <v>75</v>
      </c>
      <c r="B73" s="197"/>
      <c r="C73" s="197"/>
      <c r="D73" s="198"/>
      <c r="E73" s="199"/>
      <c r="F73" s="237"/>
      <c r="G73" s="201">
        <f>SUM(G74)</f>
        <v>37000</v>
      </c>
      <c r="H73" s="202">
        <f t="shared" si="19"/>
        <v>0</v>
      </c>
      <c r="I73" s="203">
        <f t="shared" si="19"/>
        <v>0</v>
      </c>
      <c r="J73" s="204">
        <f t="shared" si="19"/>
        <v>37000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 t="shared" si="19"/>
        <v>0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0</v>
      </c>
      <c r="X73" s="206">
        <f t="shared" si="19"/>
        <v>37000</v>
      </c>
    </row>
    <row r="74" spans="1:24" ht="25.5" customHeight="1" x14ac:dyDescent="0.25">
      <c r="A74" s="27" t="s">
        <v>76</v>
      </c>
      <c r="B74" s="28">
        <v>11</v>
      </c>
      <c r="C74" s="29">
        <v>472</v>
      </c>
      <c r="D74" s="29" t="s">
        <v>31</v>
      </c>
      <c r="E74" s="30"/>
      <c r="F74" s="31"/>
      <c r="G74" s="254">
        <v>37000</v>
      </c>
      <c r="H74" s="73"/>
      <c r="I74" s="146"/>
      <c r="J74" s="35">
        <f>(G74+I74)-H74</f>
        <v>37000</v>
      </c>
      <c r="K74" s="73"/>
      <c r="L74" s="74"/>
      <c r="M74" s="75"/>
      <c r="N74" s="75"/>
      <c r="O74" s="75"/>
      <c r="P74" s="75"/>
      <c r="Q74" s="75"/>
      <c r="R74" s="75"/>
      <c r="S74" s="75"/>
      <c r="T74" s="75"/>
      <c r="U74" s="75"/>
      <c r="V74" s="147"/>
      <c r="W74" s="39">
        <f>SUM(K74:V74)</f>
        <v>0</v>
      </c>
      <c r="X74" s="61">
        <f>J74-W74</f>
        <v>37000</v>
      </c>
    </row>
    <row r="75" spans="1:24" ht="15.75" thickBot="1" x14ac:dyDescent="0.3">
      <c r="A75" s="106"/>
      <c r="B75" s="42"/>
      <c r="C75" s="43"/>
      <c r="D75" s="43"/>
      <c r="E75" s="44"/>
      <c r="F75" s="45"/>
      <c r="G75" s="148"/>
      <c r="H75" s="149"/>
      <c r="I75" s="150"/>
      <c r="J75" s="151"/>
      <c r="K75" s="50" t="s">
        <v>57</v>
      </c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2"/>
      <c r="W75" s="53"/>
      <c r="X75" s="54"/>
    </row>
    <row r="76" spans="1:24" ht="28.5" thickTop="1" thickBot="1" x14ac:dyDescent="0.35">
      <c r="A76" s="161" t="s">
        <v>71</v>
      </c>
      <c r="B76" s="548" t="s">
        <v>28</v>
      </c>
      <c r="C76" s="549"/>
      <c r="D76" s="549"/>
      <c r="E76" s="549"/>
      <c r="F76" s="550"/>
      <c r="G76" s="162">
        <f>SUM(G78:G78)</f>
        <v>3000000</v>
      </c>
      <c r="H76" s="163">
        <f>SUM(H78:H78)</f>
        <v>0</v>
      </c>
      <c r="I76" s="164">
        <f>SUM(I78:I78)</f>
        <v>0</v>
      </c>
      <c r="J76" s="165">
        <f>SUM(J78:J78)</f>
        <v>3000000</v>
      </c>
      <c r="K76" s="163">
        <f t="shared" ref="K76:X76" si="20">SUM(K78:K78)</f>
        <v>0</v>
      </c>
      <c r="L76" s="166">
        <f t="shared" si="20"/>
        <v>0</v>
      </c>
      <c r="M76" s="166">
        <f t="shared" si="20"/>
        <v>0</v>
      </c>
      <c r="N76" s="166">
        <f t="shared" si="20"/>
        <v>0</v>
      </c>
      <c r="O76" s="166">
        <f t="shared" si="20"/>
        <v>0</v>
      </c>
      <c r="P76" s="166">
        <f t="shared" si="20"/>
        <v>0</v>
      </c>
      <c r="Q76" s="166">
        <f t="shared" si="20"/>
        <v>0</v>
      </c>
      <c r="R76" s="166">
        <f t="shared" si="20"/>
        <v>0</v>
      </c>
      <c r="S76" s="166">
        <f t="shared" si="20"/>
        <v>0</v>
      </c>
      <c r="T76" s="166">
        <f t="shared" si="20"/>
        <v>0</v>
      </c>
      <c r="U76" s="166">
        <f t="shared" si="20"/>
        <v>0</v>
      </c>
      <c r="V76" s="164">
        <f t="shared" si="20"/>
        <v>0</v>
      </c>
      <c r="W76" s="165">
        <f>SUM(W78:W78)</f>
        <v>0</v>
      </c>
      <c r="X76" s="167">
        <f t="shared" si="20"/>
        <v>3000000</v>
      </c>
    </row>
    <row r="77" spans="1:24" ht="33" customHeight="1" thickTop="1" thickBot="1" x14ac:dyDescent="0.35">
      <c r="A77" s="238" t="s">
        <v>65</v>
      </c>
      <c r="B77" s="239"/>
      <c r="C77" s="239"/>
      <c r="D77" s="239"/>
      <c r="E77" s="239"/>
      <c r="F77" s="240"/>
      <c r="G77" s="241">
        <f>SUM(G78)</f>
        <v>3000000</v>
      </c>
      <c r="H77" s="242">
        <f t="shared" ref="H77:X77" si="21">SUM(H78)</f>
        <v>0</v>
      </c>
      <c r="I77" s="243">
        <f t="shared" si="21"/>
        <v>0</v>
      </c>
      <c r="J77" s="244">
        <f t="shared" si="21"/>
        <v>3000000</v>
      </c>
      <c r="K77" s="242">
        <f t="shared" si="21"/>
        <v>0</v>
      </c>
      <c r="L77" s="245">
        <f t="shared" si="21"/>
        <v>0</v>
      </c>
      <c r="M77" s="245">
        <f t="shared" si="21"/>
        <v>0</v>
      </c>
      <c r="N77" s="245">
        <f t="shared" si="21"/>
        <v>0</v>
      </c>
      <c r="O77" s="245">
        <f t="shared" si="21"/>
        <v>0</v>
      </c>
      <c r="P77" s="245">
        <f t="shared" si="21"/>
        <v>0</v>
      </c>
      <c r="Q77" s="245">
        <f t="shared" si="21"/>
        <v>0</v>
      </c>
      <c r="R77" s="245">
        <f t="shared" si="21"/>
        <v>0</v>
      </c>
      <c r="S77" s="245">
        <f t="shared" si="21"/>
        <v>0</v>
      </c>
      <c r="T77" s="245">
        <f t="shared" si="21"/>
        <v>0</v>
      </c>
      <c r="U77" s="245">
        <f t="shared" si="21"/>
        <v>0</v>
      </c>
      <c r="V77" s="243">
        <f t="shared" si="21"/>
        <v>0</v>
      </c>
      <c r="W77" s="244">
        <f t="shared" si="21"/>
        <v>0</v>
      </c>
      <c r="X77" s="246">
        <f t="shared" si="21"/>
        <v>3000000</v>
      </c>
    </row>
    <row r="78" spans="1:24" ht="23.25" x14ac:dyDescent="0.25">
      <c r="A78" s="153" t="s">
        <v>66</v>
      </c>
      <c r="B78" s="69">
        <v>11</v>
      </c>
      <c r="C78" s="69">
        <v>437</v>
      </c>
      <c r="D78" s="70" t="s">
        <v>31</v>
      </c>
      <c r="E78" s="71"/>
      <c r="F78" s="72"/>
      <c r="G78" s="32">
        <v>3000000</v>
      </c>
      <c r="H78" s="33"/>
      <c r="I78" s="34"/>
      <c r="J78" s="35">
        <f>G78-H78+I78</f>
        <v>3000000</v>
      </c>
      <c r="K78" s="10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8"/>
      <c r="W78" s="39">
        <f>SUM(K78:V78)</f>
        <v>0</v>
      </c>
      <c r="X78" s="40">
        <f>J78-W78</f>
        <v>3000000</v>
      </c>
    </row>
    <row r="79" spans="1:24" ht="15.75" thickBot="1" x14ac:dyDescent="0.3">
      <c r="A79" s="154"/>
      <c r="B79" s="155"/>
      <c r="C79" s="155"/>
      <c r="D79" s="156"/>
      <c r="E79" s="157"/>
      <c r="F79" s="158"/>
      <c r="G79" s="114"/>
      <c r="H79" s="115"/>
      <c r="I79" s="116"/>
      <c r="J79" s="117"/>
      <c r="K79" s="118"/>
      <c r="L79" s="119"/>
      <c r="M79" s="119"/>
      <c r="N79" s="119"/>
      <c r="O79" s="119"/>
      <c r="P79" s="119"/>
      <c r="Q79" s="119"/>
      <c r="R79" s="119"/>
      <c r="S79" s="120"/>
      <c r="T79" s="119"/>
      <c r="U79" s="119"/>
      <c r="V79" s="121"/>
      <c r="W79" s="122"/>
      <c r="X79" s="159"/>
    </row>
  </sheetData>
  <mergeCells count="13">
    <mergeCell ref="K6:W6"/>
    <mergeCell ref="A1:X1"/>
    <mergeCell ref="A2:X2"/>
    <mergeCell ref="A3:X3"/>
    <mergeCell ref="A4:X4"/>
    <mergeCell ref="A5:X5"/>
    <mergeCell ref="B76:F76"/>
    <mergeCell ref="B8:F8"/>
    <mergeCell ref="B9:F9"/>
    <mergeCell ref="A18:A20"/>
    <mergeCell ref="A30:A32"/>
    <mergeCell ref="B33:F33"/>
    <mergeCell ref="A51:A53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2"/>
  <dimension ref="A1:Y78"/>
  <sheetViews>
    <sheetView topLeftCell="A13" zoomScaleNormal="100" zoomScaleSheetLayoutView="39" workbookViewId="0">
      <selection activeCell="L31" sqref="L3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88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SUM(G9+G32+G75)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27666865.789999999</v>
      </c>
      <c r="M8" s="25">
        <f t="shared" si="0"/>
        <v>12096221.359999999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50033869.259999998</v>
      </c>
      <c r="X8" s="26">
        <f t="shared" si="0"/>
        <v>235448664.74000001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22527408</v>
      </c>
      <c r="M9" s="183">
        <f t="shared" si="1"/>
        <v>10291667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43262222</v>
      </c>
      <c r="X9" s="184">
        <f t="shared" si="1"/>
        <v>199798892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 t="shared" si="2"/>
        <v>3000000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10452871</v>
      </c>
      <c r="X10" s="177">
        <f t="shared" si="2"/>
        <v>27118936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10452871</v>
      </c>
      <c r="X11" s="40">
        <f>J11-W11</f>
        <v>27118936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0">
        <f t="shared" si="3"/>
        <v>2500000</v>
      </c>
      <c r="M13" s="190">
        <f t="shared" si="3"/>
        <v>2000000</v>
      </c>
      <c r="N13" s="190">
        <f t="shared" si="3"/>
        <v>0</v>
      </c>
      <c r="O13" s="190">
        <f t="shared" si="3"/>
        <v>0</v>
      </c>
      <c r="P13" s="190">
        <f t="shared" si="3"/>
        <v>0</v>
      </c>
      <c r="Q13" s="190">
        <f t="shared" si="3"/>
        <v>0</v>
      </c>
      <c r="R13" s="190">
        <f t="shared" si="3"/>
        <v>0</v>
      </c>
      <c r="S13" s="190">
        <f t="shared" si="3"/>
        <v>0</v>
      </c>
      <c r="T13" s="190">
        <f t="shared" si="3"/>
        <v>0</v>
      </c>
      <c r="U13" s="190">
        <f t="shared" si="3"/>
        <v>0</v>
      </c>
      <c r="V13" s="190">
        <f t="shared" si="3"/>
        <v>0</v>
      </c>
      <c r="W13" s="190">
        <f>SUM(W14:W15)</f>
        <v>7000000</v>
      </c>
      <c r="X13" s="194">
        <f t="shared" si="3"/>
        <v>25000000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</f>
        <v>7000000</v>
      </c>
      <c r="X14" s="61">
        <f>J14-W14</f>
        <v>25000000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4915993</v>
      </c>
      <c r="X16" s="194">
        <f t="shared" si="4"/>
        <v>33829969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>
        <v>333333</v>
      </c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666666</v>
      </c>
      <c r="X19" s="89">
        <f>J19-W19</f>
        <v>3333334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958334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2875000</v>
      </c>
      <c r="X24" s="194">
        <f t="shared" si="6"/>
        <v>8625000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>
        <v>958334</v>
      </c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2875000</v>
      </c>
      <c r="X25" s="61">
        <f>J25-W25</f>
        <v>8625000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>SUM(L28:L31)</f>
        <v>11518358</v>
      </c>
      <c r="M27" s="205">
        <f t="shared" si="7"/>
        <v>4000000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18018358</v>
      </c>
      <c r="X27" s="206">
        <f t="shared" si="7"/>
        <v>103724987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SUM(K28:V28)</f>
        <v>7500000</v>
      </c>
      <c r="X28" s="54">
        <f>J28-W28</f>
        <v>41601181</v>
      </c>
    </row>
    <row r="29" spans="1:24" ht="6" customHeight="1" x14ac:dyDescent="0.25">
      <c r="A29" s="559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7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>
        <v>4000000</v>
      </c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SUM(K30:V31)</f>
        <v>10518358</v>
      </c>
      <c r="X30" s="89">
        <f>J30-W30</f>
        <v>62123806</v>
      </c>
    </row>
    <row r="31" spans="1:24" ht="15.75" thickBot="1" x14ac:dyDescent="0.3">
      <c r="A31" s="560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>
        <v>464844</v>
      </c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61" t="s">
        <v>28</v>
      </c>
      <c r="C32" s="562"/>
      <c r="D32" s="562"/>
      <c r="E32" s="562"/>
      <c r="F32" s="563"/>
      <c r="G32" s="232">
        <f t="shared" ref="G32:X32" si="8">SUM(G33+G36+G39+G42+G45+G48+G53+G57+G62+G68+G65+G70+G72)</f>
        <v>39421420</v>
      </c>
      <c r="H32" s="232">
        <f t="shared" si="8"/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5139457.79</v>
      </c>
      <c r="M32" s="232">
        <f t="shared" si="8"/>
        <v>1554554.3599999999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6521647.2599999998</v>
      </c>
      <c r="X32" s="232">
        <f t="shared" si="8"/>
        <v>32899772.740000002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187635.11</v>
      </c>
      <c r="M33" s="229">
        <f t="shared" si="9"/>
        <v>187887.35999999999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563157.57999999996</v>
      </c>
      <c r="X33" s="230">
        <f t="shared" si="9"/>
        <v>2786842.42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>
        <v>187635.11</v>
      </c>
      <c r="M34" s="37">
        <v>187887.35999999999</v>
      </c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563157.57999999996</v>
      </c>
      <c r="X34" s="61">
        <f>J34-W34</f>
        <v>2786842.42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166667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333334</v>
      </c>
      <c r="X42" s="206">
        <f t="shared" si="12"/>
        <v>1666666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>
        <v>166667</v>
      </c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333334</v>
      </c>
      <c r="X43" s="61">
        <f>J43-W43</f>
        <v>1666666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300000</v>
      </c>
      <c r="M45" s="205">
        <f t="shared" si="13"/>
        <v>200000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500000</v>
      </c>
      <c r="X45" s="206">
        <f t="shared" si="13"/>
        <v>1900000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>
        <v>300000</v>
      </c>
      <c r="M46" s="37">
        <v>200000</v>
      </c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500000</v>
      </c>
      <c r="X46" s="61">
        <f>J46-W46</f>
        <v>1900000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7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7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8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>445182.06+534869.12+360000</f>
        <v>1340051.18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980051.17999999993</v>
      </c>
      <c r="X53" s="206">
        <f t="shared" si="15"/>
        <v>2609115.8200000003</v>
      </c>
    </row>
    <row r="54" spans="1:24" ht="72" customHeight="1" thickBot="1" x14ac:dyDescent="0.3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256" t="s">
        <v>81</v>
      </c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445182.06+534869.12</f>
        <v>980051.17999999993</v>
      </c>
      <c r="X54" s="61">
        <f>J54-W54</f>
        <v>2609115.8200000003</v>
      </c>
    </row>
    <row r="55" spans="1:24" ht="48.75" customHeight="1" x14ac:dyDescent="0.25">
      <c r="A55" s="106"/>
      <c r="B55" s="42"/>
      <c r="C55" s="43"/>
      <c r="D55" s="43"/>
      <c r="E55" s="44"/>
      <c r="F55" s="45"/>
      <c r="G55" s="148"/>
      <c r="H55" s="149"/>
      <c r="I55" s="150" t="s">
        <v>85</v>
      </c>
      <c r="J55" s="151"/>
      <c r="K55" s="50" t="s">
        <v>57</v>
      </c>
      <c r="L55" s="257" t="s">
        <v>82</v>
      </c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48.75" customHeight="1" thickBot="1" x14ac:dyDescent="0.3">
      <c r="A56" s="106"/>
      <c r="B56" s="42"/>
      <c r="C56" s="43"/>
      <c r="D56" s="43"/>
      <c r="E56" s="44"/>
      <c r="F56" s="45"/>
      <c r="G56" s="258"/>
      <c r="H56" s="259"/>
      <c r="I56" s="259"/>
      <c r="J56" s="260"/>
      <c r="K56" s="261"/>
      <c r="L56" s="262" t="s">
        <v>86</v>
      </c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3"/>
      <c r="X56" s="264"/>
    </row>
    <row r="57" spans="1:24" ht="30" customHeight="1" thickBot="1" x14ac:dyDescent="0.3">
      <c r="A57" s="185" t="s">
        <v>58</v>
      </c>
      <c r="B57" s="197"/>
      <c r="C57" s="197"/>
      <c r="D57" s="198"/>
      <c r="E57" s="199"/>
      <c r="F57" s="237"/>
      <c r="G57" s="201">
        <f>SUM(G58:G61)</f>
        <v>5249353</v>
      </c>
      <c r="H57" s="201">
        <f t="shared" ref="H57:X57" si="16">SUM(H58:H61)</f>
        <v>0</v>
      </c>
      <c r="I57" s="201">
        <f t="shared" si="16"/>
        <v>0</v>
      </c>
      <c r="J57" s="201">
        <f t="shared" si="16"/>
        <v>5249353</v>
      </c>
      <c r="K57" s="201">
        <f t="shared" si="16"/>
        <v>0</v>
      </c>
      <c r="L57" s="201">
        <f t="shared" si="16"/>
        <v>1145104.5</v>
      </c>
      <c r="M57" s="201">
        <f t="shared" si="16"/>
        <v>0</v>
      </c>
      <c r="N57" s="201">
        <f t="shared" si="16"/>
        <v>0</v>
      </c>
      <c r="O57" s="201">
        <f t="shared" si="16"/>
        <v>0</v>
      </c>
      <c r="P57" s="201">
        <f t="shared" si="16"/>
        <v>0</v>
      </c>
      <c r="Q57" s="201">
        <f t="shared" si="16"/>
        <v>0</v>
      </c>
      <c r="R57" s="201">
        <f t="shared" si="16"/>
        <v>0</v>
      </c>
      <c r="S57" s="201">
        <f t="shared" si="16"/>
        <v>0</v>
      </c>
      <c r="T57" s="201">
        <f t="shared" si="16"/>
        <v>0</v>
      </c>
      <c r="U57" s="201">
        <f t="shared" si="16"/>
        <v>0</v>
      </c>
      <c r="V57" s="201">
        <f t="shared" si="16"/>
        <v>0</v>
      </c>
      <c r="W57" s="201">
        <f t="shared" si="16"/>
        <v>1145104.5</v>
      </c>
      <c r="X57" s="201">
        <f t="shared" si="16"/>
        <v>4104248.5</v>
      </c>
    </row>
    <row r="58" spans="1:24" ht="27" customHeight="1" x14ac:dyDescent="0.25">
      <c r="A58" s="27" t="s">
        <v>59</v>
      </c>
      <c r="B58" s="28">
        <v>11</v>
      </c>
      <c r="C58" s="29">
        <v>472</v>
      </c>
      <c r="D58" s="29" t="s">
        <v>31</v>
      </c>
      <c r="E58" s="30"/>
      <c r="F58" s="31"/>
      <c r="G58" s="254">
        <v>3842360</v>
      </c>
      <c r="H58" s="73"/>
      <c r="I58" s="146"/>
      <c r="J58" s="35">
        <f>(G58+I58)-H58</f>
        <v>3842360</v>
      </c>
      <c r="K58" s="73"/>
      <c r="L58" s="74"/>
      <c r="M58" s="75"/>
      <c r="N58" s="75"/>
      <c r="O58" s="75"/>
      <c r="P58" s="75"/>
      <c r="Q58" s="75"/>
      <c r="R58" s="75"/>
      <c r="S58" s="75"/>
      <c r="T58" s="75"/>
      <c r="U58" s="75"/>
      <c r="V58" s="147"/>
      <c r="W58" s="39">
        <f>SUM(K58:V58)</f>
        <v>0</v>
      </c>
      <c r="X58" s="61">
        <f>J58-W58</f>
        <v>3842360</v>
      </c>
    </row>
    <row r="59" spans="1:24" ht="9" customHeight="1" x14ac:dyDescent="0.25">
      <c r="A59" s="62"/>
      <c r="B59" s="207"/>
      <c r="C59" s="208"/>
      <c r="D59" s="208"/>
      <c r="E59" s="209"/>
      <c r="F59" s="210"/>
      <c r="G59" s="211"/>
      <c r="H59" s="212"/>
      <c r="I59" s="213"/>
      <c r="J59" s="214"/>
      <c r="K59" s="236"/>
      <c r="L59" s="217"/>
      <c r="M59" s="217"/>
      <c r="N59" s="217"/>
      <c r="O59" s="217"/>
      <c r="P59" s="217"/>
      <c r="Q59" s="217"/>
      <c r="R59" s="217"/>
      <c r="S59" s="217"/>
      <c r="T59" s="217"/>
      <c r="U59" s="217"/>
      <c r="V59" s="218"/>
      <c r="W59" s="219"/>
      <c r="X59" s="220"/>
    </row>
    <row r="60" spans="1:24" x14ac:dyDescent="0.25">
      <c r="A60" s="106"/>
      <c r="B60" s="100">
        <v>21</v>
      </c>
      <c r="C60" s="101">
        <v>472</v>
      </c>
      <c r="D60" s="101" t="s">
        <v>31</v>
      </c>
      <c r="E60" s="102"/>
      <c r="F60" s="103"/>
      <c r="G60" s="255">
        <v>1406993</v>
      </c>
      <c r="H60" s="80"/>
      <c r="I60" s="81"/>
      <c r="J60" s="82">
        <f>(G60+I60)-H60</f>
        <v>1406993</v>
      </c>
      <c r="K60" s="141"/>
      <c r="L60" s="152">
        <v>1145104.5</v>
      </c>
      <c r="M60" s="86"/>
      <c r="N60" s="86"/>
      <c r="O60" s="86"/>
      <c r="P60" s="86"/>
      <c r="Q60" s="86"/>
      <c r="R60" s="86"/>
      <c r="S60" s="86"/>
      <c r="T60" s="86"/>
      <c r="U60" s="86"/>
      <c r="V60" s="87"/>
      <c r="W60" s="142">
        <v>1145104.5</v>
      </c>
      <c r="X60" s="143">
        <f>J60-W60</f>
        <v>261888.5</v>
      </c>
    </row>
    <row r="61" spans="1:24" ht="15.75" thickBot="1" x14ac:dyDescent="0.3">
      <c r="A61" s="106"/>
      <c r="B61" s="42"/>
      <c r="C61" s="43"/>
      <c r="D61" s="43"/>
      <c r="E61" s="44"/>
      <c r="F61" s="45"/>
      <c r="G61" s="144"/>
      <c r="H61" s="47"/>
      <c r="I61" s="48"/>
      <c r="J61" s="49"/>
      <c r="K61" s="50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2"/>
      <c r="W61" s="53"/>
      <c r="X61" s="54"/>
    </row>
    <row r="62" spans="1:24" ht="39" thickBot="1" x14ac:dyDescent="0.3">
      <c r="A62" s="185" t="s">
        <v>60</v>
      </c>
      <c r="B62" s="197"/>
      <c r="C62" s="197"/>
      <c r="D62" s="198"/>
      <c r="E62" s="199"/>
      <c r="F62" s="237"/>
      <c r="G62" s="201">
        <f>SUM(G63)</f>
        <v>0</v>
      </c>
      <c r="H62" s="202">
        <f t="shared" ref="H62:X62" si="17">SUM(H63)</f>
        <v>0</v>
      </c>
      <c r="I62" s="203">
        <f t="shared" si="17"/>
        <v>0</v>
      </c>
      <c r="J62" s="204">
        <f t="shared" si="17"/>
        <v>0</v>
      </c>
      <c r="K62" s="202">
        <f t="shared" si="17"/>
        <v>0</v>
      </c>
      <c r="L62" s="205">
        <f t="shared" si="17"/>
        <v>0</v>
      </c>
      <c r="M62" s="205">
        <f t="shared" si="17"/>
        <v>0</v>
      </c>
      <c r="N62" s="205">
        <f t="shared" si="17"/>
        <v>0</v>
      </c>
      <c r="O62" s="205">
        <f t="shared" si="17"/>
        <v>0</v>
      </c>
      <c r="P62" s="205">
        <f t="shared" si="17"/>
        <v>0</v>
      </c>
      <c r="Q62" s="205">
        <f t="shared" si="17"/>
        <v>0</v>
      </c>
      <c r="R62" s="205">
        <f t="shared" si="17"/>
        <v>0</v>
      </c>
      <c r="S62" s="205">
        <f t="shared" si="17"/>
        <v>0</v>
      </c>
      <c r="T62" s="205">
        <f t="shared" si="17"/>
        <v>0</v>
      </c>
      <c r="U62" s="205">
        <f t="shared" si="17"/>
        <v>0</v>
      </c>
      <c r="V62" s="203">
        <f t="shared" si="17"/>
        <v>0</v>
      </c>
      <c r="W62" s="204">
        <f t="shared" si="17"/>
        <v>0</v>
      </c>
      <c r="X62" s="206">
        <f t="shared" si="17"/>
        <v>0</v>
      </c>
    </row>
    <row r="63" spans="1:24" ht="23.25" x14ac:dyDescent="0.25">
      <c r="A63" s="27" t="s">
        <v>61</v>
      </c>
      <c r="B63" s="28">
        <v>21</v>
      </c>
      <c r="C63" s="29">
        <v>473</v>
      </c>
      <c r="D63" s="29" t="s">
        <v>31</v>
      </c>
      <c r="E63" s="30"/>
      <c r="F63" s="31"/>
      <c r="G63" s="105">
        <v>0</v>
      </c>
      <c r="H63" s="73"/>
      <c r="I63" s="146"/>
      <c r="J63" s="35">
        <f>(G63+I63)-H63</f>
        <v>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0</v>
      </c>
    </row>
    <row r="64" spans="1:24" ht="15.75" thickBot="1" x14ac:dyDescent="0.3">
      <c r="A64" s="106"/>
      <c r="B64" s="42"/>
      <c r="C64" s="43"/>
      <c r="D64" s="43"/>
      <c r="E64" s="44"/>
      <c r="F64" s="45"/>
      <c r="G64" s="148"/>
      <c r="H64" s="149"/>
      <c r="I64" s="150"/>
      <c r="J64" s="151"/>
      <c r="K64" s="50" t="s">
        <v>57</v>
      </c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2"/>
      <c r="W64" s="53"/>
      <c r="X64" s="54"/>
    </row>
    <row r="65" spans="1:24" ht="26.25" thickBot="1" x14ac:dyDescent="0.3">
      <c r="A65" s="185" t="s">
        <v>62</v>
      </c>
      <c r="B65" s="197"/>
      <c r="C65" s="197"/>
      <c r="D65" s="198"/>
      <c r="E65" s="199"/>
      <c r="F65" s="237"/>
      <c r="G65" s="201">
        <f>SUM(G66)</f>
        <v>771200</v>
      </c>
      <c r="H65" s="202">
        <f t="shared" ref="H65:X65" si="18">SUM(H66)</f>
        <v>0</v>
      </c>
      <c r="I65" s="203">
        <f t="shared" si="18"/>
        <v>0</v>
      </c>
      <c r="J65" s="204">
        <f t="shared" si="18"/>
        <v>771200</v>
      </c>
      <c r="K65" s="202">
        <f t="shared" si="18"/>
        <v>0</v>
      </c>
      <c r="L65" s="205">
        <f t="shared" si="18"/>
        <v>0</v>
      </c>
      <c r="M65" s="205">
        <f t="shared" si="18"/>
        <v>0</v>
      </c>
      <c r="N65" s="205">
        <f t="shared" si="18"/>
        <v>0</v>
      </c>
      <c r="O65" s="205">
        <f t="shared" si="18"/>
        <v>0</v>
      </c>
      <c r="P65" s="205">
        <f t="shared" si="18"/>
        <v>0</v>
      </c>
      <c r="Q65" s="205">
        <f t="shared" si="18"/>
        <v>0</v>
      </c>
      <c r="R65" s="205">
        <f t="shared" si="18"/>
        <v>0</v>
      </c>
      <c r="S65" s="205">
        <f t="shared" si="18"/>
        <v>0</v>
      </c>
      <c r="T65" s="205">
        <f t="shared" si="18"/>
        <v>0</v>
      </c>
      <c r="U65" s="205">
        <f t="shared" si="18"/>
        <v>0</v>
      </c>
      <c r="V65" s="203">
        <f t="shared" si="18"/>
        <v>0</v>
      </c>
      <c r="W65" s="204">
        <f t="shared" si="18"/>
        <v>0</v>
      </c>
      <c r="X65" s="206">
        <f t="shared" si="18"/>
        <v>771200</v>
      </c>
    </row>
    <row r="66" spans="1:24" ht="23.25" x14ac:dyDescent="0.25">
      <c r="A66" s="27" t="s">
        <v>61</v>
      </c>
      <c r="B66" s="28">
        <v>11</v>
      </c>
      <c r="C66" s="29">
        <v>472</v>
      </c>
      <c r="D66" s="29" t="s">
        <v>31</v>
      </c>
      <c r="E66" s="30"/>
      <c r="F66" s="31"/>
      <c r="G66" s="254">
        <v>771200</v>
      </c>
      <c r="H66" s="73"/>
      <c r="I66" s="146"/>
      <c r="J66" s="35">
        <f>(G66+I66)-H66</f>
        <v>771200</v>
      </c>
      <c r="K66" s="73"/>
      <c r="L66" s="74"/>
      <c r="M66" s="75"/>
      <c r="N66" s="75"/>
      <c r="O66" s="75"/>
      <c r="P66" s="75"/>
      <c r="Q66" s="75"/>
      <c r="R66" s="75"/>
      <c r="S66" s="75"/>
      <c r="T66" s="75"/>
      <c r="U66" s="75"/>
      <c r="V66" s="147"/>
      <c r="W66" s="39">
        <f>SUM(K66:V66)</f>
        <v>0</v>
      </c>
      <c r="X66" s="61">
        <f>J66-W66</f>
        <v>771200</v>
      </c>
    </row>
    <row r="67" spans="1:24" ht="15.75" thickBot="1" x14ac:dyDescent="0.3">
      <c r="A67" s="106"/>
      <c r="B67" s="42"/>
      <c r="C67" s="43"/>
      <c r="D67" s="43"/>
      <c r="E67" s="44"/>
      <c r="F67" s="45"/>
      <c r="G67" s="148"/>
      <c r="H67" s="149"/>
      <c r="I67" s="150"/>
      <c r="J67" s="151"/>
      <c r="K67" s="50" t="s">
        <v>57</v>
      </c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2"/>
      <c r="W67" s="53"/>
      <c r="X67" s="54"/>
    </row>
    <row r="68" spans="1:24" ht="26.25" thickBot="1" x14ac:dyDescent="0.3">
      <c r="A68" s="185" t="s">
        <v>63</v>
      </c>
      <c r="B68" s="197"/>
      <c r="C68" s="197"/>
      <c r="D68" s="198"/>
      <c r="E68" s="199"/>
      <c r="F68" s="237"/>
      <c r="G68" s="201">
        <f>SUM(G69)</f>
        <v>2940000</v>
      </c>
      <c r="H68" s="202">
        <f t="shared" ref="H68:X72" si="19">SUM(H69)</f>
        <v>0</v>
      </c>
      <c r="I68" s="203">
        <f t="shared" si="19"/>
        <v>0</v>
      </c>
      <c r="J68" s="204">
        <f t="shared" si="19"/>
        <v>2940000</v>
      </c>
      <c r="K68" s="202">
        <f t="shared" si="19"/>
        <v>0</v>
      </c>
      <c r="L68" s="205">
        <f t="shared" si="19"/>
        <v>0</v>
      </c>
      <c r="M68" s="205">
        <f t="shared" si="19"/>
        <v>0</v>
      </c>
      <c r="N68" s="205">
        <f t="shared" si="19"/>
        <v>0</v>
      </c>
      <c r="O68" s="205">
        <f t="shared" si="19"/>
        <v>0</v>
      </c>
      <c r="P68" s="205">
        <f t="shared" si="19"/>
        <v>0</v>
      </c>
      <c r="Q68" s="205">
        <f t="shared" si="19"/>
        <v>0</v>
      </c>
      <c r="R68" s="205">
        <f t="shared" si="19"/>
        <v>0</v>
      </c>
      <c r="S68" s="205">
        <f t="shared" si="19"/>
        <v>0</v>
      </c>
      <c r="T68" s="205">
        <f t="shared" si="19"/>
        <v>0</v>
      </c>
      <c r="U68" s="205">
        <f t="shared" si="19"/>
        <v>0</v>
      </c>
      <c r="V68" s="203">
        <f t="shared" si="19"/>
        <v>0</v>
      </c>
      <c r="W68" s="204">
        <f t="shared" si="19"/>
        <v>0</v>
      </c>
      <c r="X68" s="206">
        <f t="shared" si="19"/>
        <v>2940000</v>
      </c>
    </row>
    <row r="69" spans="1:24" ht="24" thickBot="1" x14ac:dyDescent="0.3">
      <c r="A69" s="27" t="s">
        <v>64</v>
      </c>
      <c r="B69" s="28">
        <v>11</v>
      </c>
      <c r="C69" s="29">
        <v>472</v>
      </c>
      <c r="D69" s="29" t="s">
        <v>31</v>
      </c>
      <c r="E69" s="30"/>
      <c r="F69" s="31"/>
      <c r="G69" s="254">
        <v>2940000</v>
      </c>
      <c r="H69" s="73"/>
      <c r="I69" s="146"/>
      <c r="J69" s="35">
        <f>(G69+I69)-H69</f>
        <v>2940000</v>
      </c>
      <c r="K69" s="73"/>
      <c r="L69" s="74"/>
      <c r="M69" s="75"/>
      <c r="N69" s="75"/>
      <c r="O69" s="75"/>
      <c r="P69" s="75"/>
      <c r="Q69" s="75"/>
      <c r="R69" s="75"/>
      <c r="S69" s="75"/>
      <c r="T69" s="75"/>
      <c r="U69" s="75"/>
      <c r="V69" s="147"/>
      <c r="W69" s="39">
        <f>SUM(K69:V69)</f>
        <v>0</v>
      </c>
      <c r="X69" s="61">
        <f>J69-W69</f>
        <v>2940000</v>
      </c>
    </row>
    <row r="70" spans="1:24" ht="31.5" customHeight="1" thickBot="1" x14ac:dyDescent="0.3">
      <c r="A70" s="185" t="s">
        <v>74</v>
      </c>
      <c r="B70" s="197"/>
      <c r="C70" s="197"/>
      <c r="D70" s="198"/>
      <c r="E70" s="199"/>
      <c r="F70" s="237"/>
      <c r="G70" s="201">
        <f>SUM(G71)</f>
        <v>15000000</v>
      </c>
      <c r="H70" s="202">
        <f t="shared" si="19"/>
        <v>0</v>
      </c>
      <c r="I70" s="203">
        <f t="shared" si="19"/>
        <v>0</v>
      </c>
      <c r="J70" s="204">
        <f t="shared" si="19"/>
        <v>15000000</v>
      </c>
      <c r="K70" s="202">
        <f t="shared" si="19"/>
        <v>0</v>
      </c>
      <c r="L70" s="205">
        <f t="shared" si="19"/>
        <v>2000000</v>
      </c>
      <c r="M70" s="205">
        <f t="shared" si="19"/>
        <v>1000000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3000000</v>
      </c>
      <c r="X70" s="206">
        <f t="shared" si="19"/>
        <v>12000000</v>
      </c>
    </row>
    <row r="71" spans="1:24" ht="27" customHeight="1" thickBot="1" x14ac:dyDescent="0.3">
      <c r="A71" s="27" t="s">
        <v>87</v>
      </c>
      <c r="B71" s="28">
        <v>11</v>
      </c>
      <c r="C71" s="29">
        <v>435</v>
      </c>
      <c r="D71" s="29" t="s">
        <v>31</v>
      </c>
      <c r="E71" s="30"/>
      <c r="F71" s="31"/>
      <c r="G71" s="254">
        <v>15000000</v>
      </c>
      <c r="H71" s="73"/>
      <c r="I71" s="146"/>
      <c r="J71" s="35">
        <f>(G71+I71)-H71</f>
        <v>15000000</v>
      </c>
      <c r="K71" s="73"/>
      <c r="L71" s="74">
        <v>2000000</v>
      </c>
      <c r="M71" s="75">
        <v>1000000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3000000</v>
      </c>
      <c r="X71" s="61">
        <f>J71-W71</f>
        <v>12000000</v>
      </c>
    </row>
    <row r="72" spans="1:24" ht="32.25" customHeight="1" thickBot="1" x14ac:dyDescent="0.3">
      <c r="A72" s="185" t="s">
        <v>75</v>
      </c>
      <c r="B72" s="197"/>
      <c r="C72" s="197"/>
      <c r="D72" s="198"/>
      <c r="E72" s="199"/>
      <c r="F72" s="237"/>
      <c r="G72" s="201">
        <f>SUM(G73)</f>
        <v>37000</v>
      </c>
      <c r="H72" s="202">
        <f t="shared" si="19"/>
        <v>0</v>
      </c>
      <c r="I72" s="203">
        <f t="shared" si="19"/>
        <v>0</v>
      </c>
      <c r="J72" s="204">
        <f t="shared" si="19"/>
        <v>37000</v>
      </c>
      <c r="K72" s="202">
        <f t="shared" si="19"/>
        <v>0</v>
      </c>
      <c r="L72" s="205">
        <f t="shared" si="19"/>
        <v>0</v>
      </c>
      <c r="M72" s="205">
        <f t="shared" si="19"/>
        <v>0</v>
      </c>
      <c r="N72" s="205">
        <f t="shared" si="19"/>
        <v>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0</v>
      </c>
      <c r="X72" s="206">
        <f t="shared" si="19"/>
        <v>37000</v>
      </c>
    </row>
    <row r="73" spans="1:24" ht="25.5" customHeight="1" x14ac:dyDescent="0.25">
      <c r="A73" s="27" t="s">
        <v>76</v>
      </c>
      <c r="B73" s="28">
        <v>11</v>
      </c>
      <c r="C73" s="29">
        <v>472</v>
      </c>
      <c r="D73" s="29" t="s">
        <v>31</v>
      </c>
      <c r="E73" s="30"/>
      <c r="F73" s="31"/>
      <c r="G73" s="254">
        <v>37000</v>
      </c>
      <c r="H73" s="73"/>
      <c r="I73" s="146"/>
      <c r="J73" s="35">
        <f>(G73+I73)-H73</f>
        <v>37000</v>
      </c>
      <c r="K73" s="73"/>
      <c r="L73" s="74"/>
      <c r="M73" s="75"/>
      <c r="N73" s="75"/>
      <c r="O73" s="75"/>
      <c r="P73" s="75"/>
      <c r="Q73" s="75"/>
      <c r="R73" s="75"/>
      <c r="S73" s="75"/>
      <c r="T73" s="75"/>
      <c r="U73" s="75"/>
      <c r="V73" s="147"/>
      <c r="W73" s="39">
        <f>SUM(K73:V73)</f>
        <v>0</v>
      </c>
      <c r="X73" s="61">
        <f>J73-W73</f>
        <v>37000</v>
      </c>
    </row>
    <row r="74" spans="1:24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4" ht="28.5" thickTop="1" thickBot="1" x14ac:dyDescent="0.35">
      <c r="A75" s="161" t="s">
        <v>71</v>
      </c>
      <c r="B75" s="548" t="s">
        <v>28</v>
      </c>
      <c r="C75" s="549"/>
      <c r="D75" s="549"/>
      <c r="E75" s="549"/>
      <c r="F75" s="550"/>
      <c r="G75" s="162">
        <f>SUM(G77:G77)</f>
        <v>3000000</v>
      </c>
      <c r="H75" s="163">
        <f>SUM(H77:H77)</f>
        <v>0</v>
      </c>
      <c r="I75" s="164">
        <f>SUM(I77:I77)</f>
        <v>0</v>
      </c>
      <c r="J75" s="165">
        <f>SUM(J77:J77)</f>
        <v>3000000</v>
      </c>
      <c r="K75" s="163">
        <f t="shared" ref="K75:X75" si="20">SUM(K77:K77)</f>
        <v>0</v>
      </c>
      <c r="L75" s="166">
        <f t="shared" si="20"/>
        <v>0</v>
      </c>
      <c r="M75" s="166">
        <f t="shared" si="20"/>
        <v>250000</v>
      </c>
      <c r="N75" s="166">
        <f t="shared" si="20"/>
        <v>0</v>
      </c>
      <c r="O75" s="166">
        <f t="shared" si="20"/>
        <v>0</v>
      </c>
      <c r="P75" s="166">
        <f t="shared" si="20"/>
        <v>0</v>
      </c>
      <c r="Q75" s="166">
        <f t="shared" si="20"/>
        <v>0</v>
      </c>
      <c r="R75" s="166">
        <f t="shared" si="20"/>
        <v>0</v>
      </c>
      <c r="S75" s="166">
        <f t="shared" si="20"/>
        <v>0</v>
      </c>
      <c r="T75" s="166">
        <f t="shared" si="20"/>
        <v>0</v>
      </c>
      <c r="U75" s="166">
        <f t="shared" si="20"/>
        <v>0</v>
      </c>
      <c r="V75" s="164">
        <f t="shared" si="20"/>
        <v>0</v>
      </c>
      <c r="W75" s="165">
        <f>SUM(W77:W77)</f>
        <v>250000</v>
      </c>
      <c r="X75" s="167">
        <f t="shared" si="20"/>
        <v>2750000</v>
      </c>
    </row>
    <row r="76" spans="1:24" ht="33" customHeight="1" thickTop="1" thickBot="1" x14ac:dyDescent="0.35">
      <c r="A76" s="238" t="s">
        <v>65</v>
      </c>
      <c r="B76" s="239"/>
      <c r="C76" s="239"/>
      <c r="D76" s="239"/>
      <c r="E76" s="239"/>
      <c r="F76" s="240"/>
      <c r="G76" s="241">
        <f>SUM(G77)</f>
        <v>3000000</v>
      </c>
      <c r="H76" s="242">
        <f t="shared" ref="H76:X76" si="21">SUM(H77)</f>
        <v>0</v>
      </c>
      <c r="I76" s="243">
        <f t="shared" si="21"/>
        <v>0</v>
      </c>
      <c r="J76" s="244">
        <f t="shared" si="21"/>
        <v>3000000</v>
      </c>
      <c r="K76" s="242">
        <f t="shared" si="21"/>
        <v>0</v>
      </c>
      <c r="L76" s="245">
        <f t="shared" si="21"/>
        <v>0</v>
      </c>
      <c r="M76" s="245">
        <f t="shared" si="21"/>
        <v>250000</v>
      </c>
      <c r="N76" s="245">
        <f t="shared" si="21"/>
        <v>0</v>
      </c>
      <c r="O76" s="245">
        <f t="shared" si="21"/>
        <v>0</v>
      </c>
      <c r="P76" s="245">
        <f t="shared" si="21"/>
        <v>0</v>
      </c>
      <c r="Q76" s="245">
        <f t="shared" si="21"/>
        <v>0</v>
      </c>
      <c r="R76" s="245">
        <f t="shared" si="21"/>
        <v>0</v>
      </c>
      <c r="S76" s="245">
        <f t="shared" si="21"/>
        <v>0</v>
      </c>
      <c r="T76" s="245">
        <f t="shared" si="21"/>
        <v>0</v>
      </c>
      <c r="U76" s="245">
        <f t="shared" si="21"/>
        <v>0</v>
      </c>
      <c r="V76" s="243">
        <f t="shared" si="21"/>
        <v>0</v>
      </c>
      <c r="W76" s="244">
        <f t="shared" si="21"/>
        <v>250000</v>
      </c>
      <c r="X76" s="246">
        <f t="shared" si="21"/>
        <v>2750000</v>
      </c>
    </row>
    <row r="77" spans="1:24" ht="23.25" x14ac:dyDescent="0.25">
      <c r="A77" s="153" t="s">
        <v>66</v>
      </c>
      <c r="B77" s="69">
        <v>11</v>
      </c>
      <c r="C77" s="69">
        <v>437</v>
      </c>
      <c r="D77" s="70" t="s">
        <v>31</v>
      </c>
      <c r="E77" s="71"/>
      <c r="F77" s="72"/>
      <c r="G77" s="32">
        <v>3000000</v>
      </c>
      <c r="H77" s="33"/>
      <c r="I77" s="34"/>
      <c r="J77" s="35">
        <f>G77-H77+I77</f>
        <v>3000000</v>
      </c>
      <c r="K77" s="107"/>
      <c r="L77" s="37"/>
      <c r="M77" s="37">
        <v>250000</v>
      </c>
      <c r="N77" s="37"/>
      <c r="O77" s="37"/>
      <c r="P77" s="37"/>
      <c r="Q77" s="37"/>
      <c r="R77" s="37"/>
      <c r="S77" s="37"/>
      <c r="T77" s="37"/>
      <c r="U77" s="37"/>
      <c r="V77" s="38"/>
      <c r="W77" s="39">
        <f>SUM(K77:V77)</f>
        <v>250000</v>
      </c>
      <c r="X77" s="40">
        <f>J77-W77</f>
        <v>2750000</v>
      </c>
    </row>
    <row r="78" spans="1:24" ht="15.75" thickBot="1" x14ac:dyDescent="0.3">
      <c r="A78" s="154"/>
      <c r="B78" s="155"/>
      <c r="C78" s="155"/>
      <c r="D78" s="156"/>
      <c r="E78" s="157"/>
      <c r="F78" s="158"/>
      <c r="G78" s="114"/>
      <c r="H78" s="115"/>
      <c r="I78" s="116"/>
      <c r="J78" s="117"/>
      <c r="K78" s="118"/>
      <c r="L78" s="119"/>
      <c r="M78" s="119"/>
      <c r="N78" s="119"/>
      <c r="O78" s="119"/>
      <c r="P78" s="119"/>
      <c r="Q78" s="119"/>
      <c r="R78" s="119"/>
      <c r="S78" s="120"/>
      <c r="T78" s="119"/>
      <c r="U78" s="119"/>
      <c r="V78" s="121"/>
      <c r="W78" s="122"/>
      <c r="X78" s="159"/>
    </row>
  </sheetData>
  <mergeCells count="13">
    <mergeCell ref="B75:F75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3"/>
  <dimension ref="A1:Y80"/>
  <sheetViews>
    <sheetView topLeftCell="A2" zoomScaleNormal="100" zoomScaleSheetLayoutView="39" workbookViewId="0">
      <selection activeCell="K24" sqref="K2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100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23677734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2303625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250000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6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4"/>
  <dimension ref="A1:Y79"/>
  <sheetViews>
    <sheetView zoomScaleNormal="100" zoomScaleSheetLayoutView="39" workbookViewId="0">
      <selection activeCell="W56" sqref="W56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89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SUM(G9+G33+G76)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17096221.359999999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54435536.259999998</v>
      </c>
      <c r="X8" s="26">
        <f t="shared" si="0"/>
        <v>231046997.74000001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15291667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47303889</v>
      </c>
      <c r="X9" s="184">
        <f t="shared" si="1"/>
        <v>195757225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 t="shared" si="2"/>
        <v>3000000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10452871</v>
      </c>
      <c r="X10" s="177">
        <f t="shared" si="2"/>
        <v>27118936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10452871</v>
      </c>
      <c r="X11" s="40">
        <f>J11-W11</f>
        <v>27118936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2000000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7000000</v>
      </c>
      <c r="X13" s="194">
        <f t="shared" si="3"/>
        <v>25000000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</f>
        <v>7000000</v>
      </c>
      <c r="X14" s="61">
        <f>J14-W14</f>
        <v>25000000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1333333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5915993</v>
      </c>
      <c r="X16" s="194">
        <f t="shared" si="4"/>
        <v>32829969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</f>
        <v>5249327</v>
      </c>
      <c r="X17" s="61">
        <f>J17-W17</f>
        <v>29496635</v>
      </c>
    </row>
    <row r="18" spans="1:24" ht="6.75" customHeight="1" x14ac:dyDescent="0.25">
      <c r="A18" s="556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75"/>
      <c r="R18" s="217"/>
      <c r="S18" s="217"/>
      <c r="T18" s="217"/>
      <c r="U18" s="217"/>
      <c r="V18" s="218"/>
      <c r="W18" s="219"/>
      <c r="X18" s="220"/>
    </row>
    <row r="19" spans="1:24" x14ac:dyDescent="0.25">
      <c r="A19" s="557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>
        <v>333333</v>
      </c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666666</v>
      </c>
      <c r="X19" s="89">
        <f>J19-W19</f>
        <v>3333334</v>
      </c>
    </row>
    <row r="20" spans="1:24" ht="15.75" thickBot="1" x14ac:dyDescent="0.3">
      <c r="A20" s="558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0</v>
      </c>
      <c r="L24" s="196">
        <f t="shared" si="6"/>
        <v>958333</v>
      </c>
      <c r="M24" s="193">
        <f t="shared" si="6"/>
        <v>958334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1916667</v>
      </c>
      <c r="X24" s="194">
        <f t="shared" si="6"/>
        <v>9583333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/>
      <c r="L25" s="36">
        <v>958333</v>
      </c>
      <c r="M25" s="37">
        <v>958334</v>
      </c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1916667</v>
      </c>
      <c r="X25" s="61">
        <f>J25-W25</f>
        <v>9583333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SUM(G28:G31)</f>
        <v>121743345</v>
      </c>
      <c r="H27" s="202">
        <f t="shared" ref="H27:X27" si="7">SUM(H28:H31)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>SUM(L28:L32)</f>
        <v>11518358</v>
      </c>
      <c r="M27" s="205">
        <f t="shared" si="7"/>
        <v>8000000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>SUM(W28:W31)</f>
        <v>22018358</v>
      </c>
      <c r="X27" s="206">
        <f t="shared" si="7"/>
        <v>99724987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>
        <v>4000000</v>
      </c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SUM(K28:V29)</f>
        <v>11964844</v>
      </c>
      <c r="X28" s="54">
        <f>J28-W28</f>
        <v>37136337</v>
      </c>
    </row>
    <row r="29" spans="1:24" x14ac:dyDescent="0.25">
      <c r="A29" s="62"/>
      <c r="B29" s="42"/>
      <c r="C29" s="43"/>
      <c r="D29" s="43"/>
      <c r="E29" s="44"/>
      <c r="F29" s="45"/>
      <c r="G29" s="253"/>
      <c r="H29" s="47"/>
      <c r="I29" s="48"/>
      <c r="J29" s="49"/>
      <c r="K29" s="94"/>
      <c r="L29" s="95">
        <v>464844</v>
      </c>
      <c r="M29" s="51"/>
      <c r="N29" s="51"/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4" ht="10.5" customHeight="1" x14ac:dyDescent="0.25">
      <c r="A30" s="559"/>
      <c r="B30" s="207"/>
      <c r="C30" s="208"/>
      <c r="D30" s="208"/>
      <c r="E30" s="209"/>
      <c r="F30" s="210"/>
      <c r="G30" s="211"/>
      <c r="H30" s="212"/>
      <c r="I30" s="213"/>
      <c r="J30" s="214"/>
      <c r="K30" s="215"/>
      <c r="L30" s="216"/>
      <c r="M30" s="217"/>
      <c r="N30" s="217"/>
      <c r="O30" s="217"/>
      <c r="P30" s="217"/>
      <c r="Q30" s="217"/>
      <c r="R30" s="217"/>
      <c r="S30" s="217"/>
      <c r="T30" s="217"/>
      <c r="U30" s="217"/>
      <c r="V30" s="218"/>
      <c r="W30" s="219"/>
      <c r="X30" s="220"/>
    </row>
    <row r="31" spans="1:24" x14ac:dyDescent="0.25">
      <c r="A31" s="557"/>
      <c r="B31" s="100">
        <v>21</v>
      </c>
      <c r="C31" s="101">
        <v>533</v>
      </c>
      <c r="D31" s="101" t="s">
        <v>31</v>
      </c>
      <c r="E31" s="102"/>
      <c r="F31" s="103"/>
      <c r="G31" s="252">
        <v>72642164</v>
      </c>
      <c r="H31" s="80"/>
      <c r="I31" s="81"/>
      <c r="J31" s="82">
        <f>(G31+I31)-H31</f>
        <v>72642164</v>
      </c>
      <c r="K31" s="83"/>
      <c r="L31" s="84">
        <v>6053514</v>
      </c>
      <c r="M31" s="86">
        <v>4000000</v>
      </c>
      <c r="N31" s="86"/>
      <c r="O31" s="86"/>
      <c r="P31" s="86"/>
      <c r="Q31" s="86"/>
      <c r="R31" s="86"/>
      <c r="S31" s="86"/>
      <c r="T31" s="86"/>
      <c r="U31" s="86"/>
      <c r="V31" s="87"/>
      <c r="W31" s="88">
        <f>SUM(K31:V31)</f>
        <v>10053514</v>
      </c>
      <c r="X31" s="89">
        <f>J31-W31</f>
        <v>62588650</v>
      </c>
    </row>
    <row r="32" spans="1:24" ht="15.75" thickBot="1" x14ac:dyDescent="0.3">
      <c r="A32" s="560"/>
      <c r="B32" s="42"/>
      <c r="C32" s="43"/>
      <c r="D32" s="43"/>
      <c r="E32" s="44"/>
      <c r="F32" s="45"/>
      <c r="G32" s="46"/>
      <c r="H32" s="47"/>
      <c r="I32" s="48"/>
      <c r="J32" s="49"/>
      <c r="K32" s="47"/>
      <c r="L32" s="98"/>
      <c r="M32" s="51"/>
      <c r="N32" s="51"/>
      <c r="O32" s="51"/>
      <c r="P32" s="104"/>
      <c r="Q32" s="51"/>
      <c r="R32" s="51"/>
      <c r="S32" s="51"/>
      <c r="T32" s="51"/>
      <c r="U32" s="51"/>
      <c r="V32" s="52"/>
      <c r="W32" s="53"/>
      <c r="X32" s="54"/>
    </row>
    <row r="33" spans="1:24" ht="63.75" customHeight="1" thickTop="1" thickBot="1" x14ac:dyDescent="0.35">
      <c r="A33" s="231" t="s">
        <v>70</v>
      </c>
      <c r="B33" s="561" t="s">
        <v>28</v>
      </c>
      <c r="C33" s="562"/>
      <c r="D33" s="562"/>
      <c r="E33" s="562"/>
      <c r="F33" s="563"/>
      <c r="G33" s="232">
        <f t="shared" ref="G33:X33" si="8">SUM(G34+G37+G40+G43+G46+G49+G54+G58+G63+G69+G66+G71+G73)</f>
        <v>39421420</v>
      </c>
      <c r="H33" s="232">
        <f t="shared" si="8"/>
        <v>0</v>
      </c>
      <c r="I33" s="232">
        <f t="shared" si="8"/>
        <v>0</v>
      </c>
      <c r="J33" s="232">
        <f t="shared" si="8"/>
        <v>39421420</v>
      </c>
      <c r="K33" s="232">
        <f t="shared" si="8"/>
        <v>187635.11</v>
      </c>
      <c r="L33" s="232">
        <f t="shared" si="8"/>
        <v>5139457.79</v>
      </c>
      <c r="M33" s="232">
        <f t="shared" si="8"/>
        <v>1554554.3599999999</v>
      </c>
      <c r="N33" s="232">
        <f t="shared" si="8"/>
        <v>0</v>
      </c>
      <c r="O33" s="232">
        <f t="shared" si="8"/>
        <v>0</v>
      </c>
      <c r="P33" s="232">
        <f t="shared" si="8"/>
        <v>0</v>
      </c>
      <c r="Q33" s="232">
        <f t="shared" si="8"/>
        <v>0</v>
      </c>
      <c r="R33" s="232">
        <f t="shared" si="8"/>
        <v>0</v>
      </c>
      <c r="S33" s="232">
        <f t="shared" si="8"/>
        <v>0</v>
      </c>
      <c r="T33" s="232">
        <f t="shared" si="8"/>
        <v>0</v>
      </c>
      <c r="U33" s="232">
        <f t="shared" si="8"/>
        <v>0</v>
      </c>
      <c r="V33" s="232">
        <f t="shared" si="8"/>
        <v>0</v>
      </c>
      <c r="W33" s="232">
        <f t="shared" si="8"/>
        <v>6881647.2599999998</v>
      </c>
      <c r="X33" s="232">
        <f t="shared" si="8"/>
        <v>32539772.740000002</v>
      </c>
    </row>
    <row r="34" spans="1:24" ht="27" thickTop="1" thickBot="1" x14ac:dyDescent="0.3">
      <c r="A34" s="168" t="s">
        <v>43</v>
      </c>
      <c r="B34" s="221"/>
      <c r="C34" s="222"/>
      <c r="D34" s="222"/>
      <c r="E34" s="223"/>
      <c r="F34" s="224"/>
      <c r="G34" s="225">
        <f>SUM(G35)</f>
        <v>3350000</v>
      </c>
      <c r="H34" s="226">
        <f t="shared" ref="H34:X34" si="9">SUM(H35)</f>
        <v>0</v>
      </c>
      <c r="I34" s="227">
        <f t="shared" si="9"/>
        <v>0</v>
      </c>
      <c r="J34" s="228">
        <f t="shared" si="9"/>
        <v>3350000</v>
      </c>
      <c r="K34" s="226">
        <f t="shared" si="9"/>
        <v>187635.11</v>
      </c>
      <c r="L34" s="229">
        <f t="shared" si="9"/>
        <v>187635.11</v>
      </c>
      <c r="M34" s="229">
        <f t="shared" si="9"/>
        <v>187887.35999999999</v>
      </c>
      <c r="N34" s="229">
        <f t="shared" si="9"/>
        <v>0</v>
      </c>
      <c r="O34" s="229">
        <f t="shared" si="9"/>
        <v>0</v>
      </c>
      <c r="P34" s="229">
        <f t="shared" si="9"/>
        <v>0</v>
      </c>
      <c r="Q34" s="229">
        <f t="shared" si="9"/>
        <v>0</v>
      </c>
      <c r="R34" s="229">
        <f t="shared" si="9"/>
        <v>0</v>
      </c>
      <c r="S34" s="229">
        <f t="shared" si="9"/>
        <v>0</v>
      </c>
      <c r="T34" s="229">
        <f t="shared" si="9"/>
        <v>0</v>
      </c>
      <c r="U34" s="229">
        <f t="shared" si="9"/>
        <v>0</v>
      </c>
      <c r="V34" s="227">
        <f t="shared" si="9"/>
        <v>0</v>
      </c>
      <c r="W34" s="228">
        <f t="shared" si="9"/>
        <v>563157.57999999996</v>
      </c>
      <c r="X34" s="230">
        <f t="shared" si="9"/>
        <v>2786842.42</v>
      </c>
    </row>
    <row r="35" spans="1:24" ht="34.5" x14ac:dyDescent="0.25">
      <c r="A35" s="27" t="s">
        <v>44</v>
      </c>
      <c r="B35" s="28">
        <v>11</v>
      </c>
      <c r="C35" s="29">
        <v>435</v>
      </c>
      <c r="D35" s="29" t="s">
        <v>31</v>
      </c>
      <c r="E35" s="30"/>
      <c r="F35" s="31"/>
      <c r="G35" s="254">
        <v>3350000</v>
      </c>
      <c r="H35" s="33"/>
      <c r="I35" s="34"/>
      <c r="J35" s="35">
        <f>(G35+I35)-H35</f>
        <v>3350000</v>
      </c>
      <c r="K35" s="73">
        <v>187635.11</v>
      </c>
      <c r="L35" s="36">
        <v>187635.11</v>
      </c>
      <c r="M35" s="37">
        <v>187887.35999999999</v>
      </c>
      <c r="N35" s="37"/>
      <c r="O35" s="37"/>
      <c r="P35" s="37"/>
      <c r="Q35" s="37"/>
      <c r="R35" s="37"/>
      <c r="S35" s="37"/>
      <c r="T35" s="37"/>
      <c r="U35" s="37"/>
      <c r="V35" s="38"/>
      <c r="W35" s="39">
        <f>SUM(K35:V35)</f>
        <v>563157.57999999996</v>
      </c>
      <c r="X35" s="61">
        <f>J35-W35</f>
        <v>2786842.42</v>
      </c>
    </row>
    <row r="36" spans="1:24" ht="15.75" thickBot="1" x14ac:dyDescent="0.3">
      <c r="A36" s="106"/>
      <c r="B36" s="42"/>
      <c r="C36" s="43"/>
      <c r="D36" s="43"/>
      <c r="E36" s="44"/>
      <c r="F36" s="45"/>
      <c r="G36" s="46"/>
      <c r="H36" s="47"/>
      <c r="I36" s="48"/>
      <c r="J36" s="49"/>
      <c r="K36" s="50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2"/>
      <c r="W36" s="53"/>
      <c r="X36" s="54"/>
    </row>
    <row r="37" spans="1:24" ht="26.25" thickBot="1" x14ac:dyDescent="0.3">
      <c r="A37" s="185" t="s">
        <v>45</v>
      </c>
      <c r="B37" s="197"/>
      <c r="C37" s="198"/>
      <c r="D37" s="198"/>
      <c r="E37" s="199"/>
      <c r="F37" s="200"/>
      <c r="G37" s="201">
        <f t="shared" ref="G37:X37" si="10">SUM(G38:G38)</f>
        <v>500000</v>
      </c>
      <c r="H37" s="202">
        <f t="shared" si="10"/>
        <v>0</v>
      </c>
      <c r="I37" s="203">
        <f t="shared" si="10"/>
        <v>0</v>
      </c>
      <c r="J37" s="204">
        <f t="shared" si="10"/>
        <v>500000</v>
      </c>
      <c r="K37" s="202">
        <f t="shared" si="10"/>
        <v>0</v>
      </c>
      <c r="L37" s="205">
        <f t="shared" si="10"/>
        <v>0</v>
      </c>
      <c r="M37" s="205">
        <f t="shared" si="10"/>
        <v>0</v>
      </c>
      <c r="N37" s="205">
        <f t="shared" si="10"/>
        <v>0</v>
      </c>
      <c r="O37" s="205">
        <f t="shared" si="10"/>
        <v>0</v>
      </c>
      <c r="P37" s="205">
        <f t="shared" si="10"/>
        <v>0</v>
      </c>
      <c r="Q37" s="205">
        <f t="shared" si="10"/>
        <v>0</v>
      </c>
      <c r="R37" s="205">
        <f t="shared" si="10"/>
        <v>0</v>
      </c>
      <c r="S37" s="205">
        <f t="shared" si="10"/>
        <v>0</v>
      </c>
      <c r="T37" s="205">
        <f t="shared" si="10"/>
        <v>0</v>
      </c>
      <c r="U37" s="205">
        <f t="shared" si="10"/>
        <v>0</v>
      </c>
      <c r="V37" s="203">
        <f t="shared" si="10"/>
        <v>0</v>
      </c>
      <c r="W37" s="204">
        <f t="shared" si="10"/>
        <v>0</v>
      </c>
      <c r="X37" s="206">
        <f t="shared" si="10"/>
        <v>500000</v>
      </c>
    </row>
    <row r="38" spans="1:24" ht="23.25" x14ac:dyDescent="0.25">
      <c r="A38" s="27" t="s">
        <v>46</v>
      </c>
      <c r="B38" s="28">
        <v>11</v>
      </c>
      <c r="C38" s="29">
        <v>435</v>
      </c>
      <c r="D38" s="29" t="s">
        <v>31</v>
      </c>
      <c r="E38" s="30"/>
      <c r="F38" s="31"/>
      <c r="G38" s="254">
        <v>500000</v>
      </c>
      <c r="H38" s="33"/>
      <c r="I38" s="34"/>
      <c r="J38" s="35">
        <f>(G38+I38)-H38</f>
        <v>500000</v>
      </c>
      <c r="K38" s="33"/>
      <c r="L38" s="36"/>
      <c r="M38" s="37"/>
      <c r="N38" s="37"/>
      <c r="O38" s="37"/>
      <c r="P38" s="37"/>
      <c r="Q38" s="37"/>
      <c r="R38" s="37"/>
      <c r="S38" s="37"/>
      <c r="T38" s="37"/>
      <c r="U38" s="37"/>
      <c r="V38" s="38"/>
      <c r="W38" s="39">
        <f>SUM(K38:V38)</f>
        <v>0</v>
      </c>
      <c r="X38" s="61">
        <f>J38-W38</f>
        <v>500000</v>
      </c>
    </row>
    <row r="39" spans="1:24" ht="15.75" thickBot="1" x14ac:dyDescent="0.3">
      <c r="A39" s="62"/>
      <c r="B39" s="42"/>
      <c r="C39" s="43"/>
      <c r="D39" s="43"/>
      <c r="E39" s="44"/>
      <c r="F39" s="45"/>
      <c r="G39" s="46"/>
      <c r="H39" s="47"/>
      <c r="I39" s="48"/>
      <c r="J39" s="49"/>
      <c r="K39" s="50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2"/>
      <c r="W39" s="53"/>
      <c r="X39" s="54"/>
    </row>
    <row r="40" spans="1:24" ht="26.25" thickBot="1" x14ac:dyDescent="0.3">
      <c r="A40" s="185" t="s">
        <v>47</v>
      </c>
      <c r="B40" s="197"/>
      <c r="C40" s="198"/>
      <c r="D40" s="198"/>
      <c r="E40" s="199"/>
      <c r="F40" s="200"/>
      <c r="G40" s="201">
        <f>SUM(G41)</f>
        <v>584700</v>
      </c>
      <c r="H40" s="202">
        <f t="shared" ref="H40:X40" si="11">SUM(H41)</f>
        <v>0</v>
      </c>
      <c r="I40" s="203">
        <f t="shared" si="11"/>
        <v>0</v>
      </c>
      <c r="J40" s="204">
        <f t="shared" si="11"/>
        <v>584700</v>
      </c>
      <c r="K40" s="202">
        <f t="shared" si="11"/>
        <v>0</v>
      </c>
      <c r="L40" s="205">
        <f t="shared" si="11"/>
        <v>0</v>
      </c>
      <c r="M40" s="205">
        <f t="shared" si="11"/>
        <v>0</v>
      </c>
      <c r="N40" s="205">
        <f t="shared" si="11"/>
        <v>0</v>
      </c>
      <c r="O40" s="205">
        <f t="shared" si="11"/>
        <v>0</v>
      </c>
      <c r="P40" s="205">
        <f t="shared" si="11"/>
        <v>0</v>
      </c>
      <c r="Q40" s="205">
        <f t="shared" si="11"/>
        <v>0</v>
      </c>
      <c r="R40" s="205">
        <f t="shared" si="11"/>
        <v>0</v>
      </c>
      <c r="S40" s="205">
        <f t="shared" si="11"/>
        <v>0</v>
      </c>
      <c r="T40" s="205">
        <f t="shared" si="11"/>
        <v>0</v>
      </c>
      <c r="U40" s="205">
        <f t="shared" si="11"/>
        <v>0</v>
      </c>
      <c r="V40" s="203">
        <f t="shared" si="11"/>
        <v>0</v>
      </c>
      <c r="W40" s="204">
        <f t="shared" si="11"/>
        <v>0</v>
      </c>
      <c r="X40" s="206">
        <f t="shared" si="11"/>
        <v>584700</v>
      </c>
    </row>
    <row r="41" spans="1:24" ht="23.25" x14ac:dyDescent="0.25">
      <c r="A41" s="27" t="s">
        <v>48</v>
      </c>
      <c r="B41" s="28">
        <v>11</v>
      </c>
      <c r="C41" s="29">
        <v>472</v>
      </c>
      <c r="D41" s="29" t="s">
        <v>31</v>
      </c>
      <c r="E41" s="30"/>
      <c r="F41" s="31"/>
      <c r="G41" s="254">
        <v>584700</v>
      </c>
      <c r="H41" s="33"/>
      <c r="I41" s="34"/>
      <c r="J41" s="35">
        <f>(G41+I41)-H41</f>
        <v>584700</v>
      </c>
      <c r="K41" s="10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8"/>
      <c r="W41" s="39">
        <f>SUM(K41:V41)</f>
        <v>0</v>
      </c>
      <c r="X41" s="61">
        <f>J41-W41</f>
        <v>584700</v>
      </c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49</v>
      </c>
      <c r="B43" s="197"/>
      <c r="C43" s="198"/>
      <c r="D43" s="198"/>
      <c r="E43" s="199"/>
      <c r="F43" s="200"/>
      <c r="G43" s="201">
        <f>SUM(G44)</f>
        <v>2000000</v>
      </c>
      <c r="H43" s="202">
        <f t="shared" ref="H43:X43" si="12">SUM(H44)</f>
        <v>0</v>
      </c>
      <c r="I43" s="203">
        <f t="shared" si="12"/>
        <v>0</v>
      </c>
      <c r="J43" s="204">
        <f t="shared" si="12"/>
        <v>2000000</v>
      </c>
      <c r="K43" s="202">
        <f t="shared" si="12"/>
        <v>0</v>
      </c>
      <c r="L43" s="205">
        <f t="shared" si="12"/>
        <v>166667</v>
      </c>
      <c r="M43" s="205">
        <f t="shared" si="12"/>
        <v>166667</v>
      </c>
      <c r="N43" s="205">
        <f t="shared" si="12"/>
        <v>0</v>
      </c>
      <c r="O43" s="205">
        <f t="shared" si="12"/>
        <v>0</v>
      </c>
      <c r="P43" s="205">
        <f t="shared" si="12"/>
        <v>0</v>
      </c>
      <c r="Q43" s="205">
        <f t="shared" si="12"/>
        <v>0</v>
      </c>
      <c r="R43" s="205">
        <f t="shared" si="12"/>
        <v>0</v>
      </c>
      <c r="S43" s="205">
        <f t="shared" si="12"/>
        <v>0</v>
      </c>
      <c r="T43" s="205">
        <f t="shared" si="12"/>
        <v>0</v>
      </c>
      <c r="U43" s="205">
        <f t="shared" si="12"/>
        <v>0</v>
      </c>
      <c r="V43" s="203">
        <f t="shared" si="12"/>
        <v>0</v>
      </c>
      <c r="W43" s="204">
        <f t="shared" si="12"/>
        <v>333334</v>
      </c>
      <c r="X43" s="206">
        <f t="shared" si="12"/>
        <v>1666666</v>
      </c>
    </row>
    <row r="44" spans="1:24" ht="34.5" x14ac:dyDescent="0.25">
      <c r="A44" s="27" t="s">
        <v>50</v>
      </c>
      <c r="B44" s="28">
        <v>11</v>
      </c>
      <c r="C44" s="29">
        <v>472</v>
      </c>
      <c r="D44" s="29" t="s">
        <v>31</v>
      </c>
      <c r="E44" s="30"/>
      <c r="F44" s="31"/>
      <c r="G44" s="254">
        <v>2000000</v>
      </c>
      <c r="H44" s="33"/>
      <c r="I44" s="34"/>
      <c r="J44" s="35">
        <f>(G44+I44)-H44</f>
        <v>2000000</v>
      </c>
      <c r="K44" s="33"/>
      <c r="L44" s="36">
        <v>166667</v>
      </c>
      <c r="M44" s="37">
        <v>166667</v>
      </c>
      <c r="N44" s="37"/>
      <c r="O44" s="37"/>
      <c r="P44" s="37"/>
      <c r="Q44" s="37"/>
      <c r="R44" s="37"/>
      <c r="S44" s="37"/>
      <c r="T44" s="108"/>
      <c r="U44" s="108"/>
      <c r="V44" s="38"/>
      <c r="W44" s="39">
        <f>SUM(K44:V44)</f>
        <v>333334</v>
      </c>
      <c r="X44" s="61">
        <f>J44-W44</f>
        <v>1666666</v>
      </c>
    </row>
    <row r="45" spans="1:24" ht="15.75" thickBot="1" x14ac:dyDescent="0.3">
      <c r="A45" s="109"/>
      <c r="B45" s="110"/>
      <c r="C45" s="111"/>
      <c r="D45" s="111"/>
      <c r="E45" s="112"/>
      <c r="F45" s="113"/>
      <c r="G45" s="114"/>
      <c r="H45" s="115"/>
      <c r="I45" s="116"/>
      <c r="J45" s="117"/>
      <c r="K45" s="118"/>
      <c r="L45" s="119"/>
      <c r="M45" s="119"/>
      <c r="N45" s="119"/>
      <c r="O45" s="119"/>
      <c r="P45" s="119"/>
      <c r="Q45" s="119"/>
      <c r="R45" s="119"/>
      <c r="S45" s="119"/>
      <c r="T45" s="120"/>
      <c r="U45" s="120"/>
      <c r="V45" s="121"/>
      <c r="W45" s="122"/>
      <c r="X45" s="123"/>
    </row>
    <row r="46" spans="1:24" ht="39" thickBot="1" x14ac:dyDescent="0.3">
      <c r="A46" s="185" t="s">
        <v>51</v>
      </c>
      <c r="B46" s="197"/>
      <c r="C46" s="198"/>
      <c r="D46" s="198"/>
      <c r="E46" s="199"/>
      <c r="F46" s="200"/>
      <c r="G46" s="201">
        <f>SUM(G47)</f>
        <v>2400000</v>
      </c>
      <c r="H46" s="202">
        <f t="shared" ref="H46:X46" si="13">SUM(H47)</f>
        <v>0</v>
      </c>
      <c r="I46" s="203">
        <f t="shared" si="13"/>
        <v>0</v>
      </c>
      <c r="J46" s="204">
        <f t="shared" si="13"/>
        <v>2400000</v>
      </c>
      <c r="K46" s="202">
        <f t="shared" si="13"/>
        <v>0</v>
      </c>
      <c r="L46" s="205">
        <f t="shared" si="13"/>
        <v>300000</v>
      </c>
      <c r="M46" s="205">
        <f t="shared" si="13"/>
        <v>200000</v>
      </c>
      <c r="N46" s="205">
        <f t="shared" si="13"/>
        <v>0</v>
      </c>
      <c r="O46" s="205">
        <f t="shared" si="13"/>
        <v>0</v>
      </c>
      <c r="P46" s="205">
        <f t="shared" si="13"/>
        <v>0</v>
      </c>
      <c r="Q46" s="205">
        <f t="shared" si="13"/>
        <v>0</v>
      </c>
      <c r="R46" s="205">
        <f t="shared" si="13"/>
        <v>0</v>
      </c>
      <c r="S46" s="205">
        <f t="shared" si="13"/>
        <v>0</v>
      </c>
      <c r="T46" s="205">
        <f t="shared" si="13"/>
        <v>0</v>
      </c>
      <c r="U46" s="205">
        <f t="shared" si="13"/>
        <v>0</v>
      </c>
      <c r="V46" s="203">
        <f t="shared" si="13"/>
        <v>0</v>
      </c>
      <c r="W46" s="204">
        <f t="shared" si="13"/>
        <v>500000</v>
      </c>
      <c r="X46" s="206">
        <f t="shared" si="13"/>
        <v>1900000</v>
      </c>
    </row>
    <row r="47" spans="1:24" x14ac:dyDescent="0.25">
      <c r="A47" s="27" t="s">
        <v>52</v>
      </c>
      <c r="B47" s="28">
        <v>11</v>
      </c>
      <c r="C47" s="29">
        <v>473</v>
      </c>
      <c r="D47" s="29" t="s">
        <v>31</v>
      </c>
      <c r="E47" s="30"/>
      <c r="F47" s="31"/>
      <c r="G47" s="254">
        <v>2400000</v>
      </c>
      <c r="H47" s="33"/>
      <c r="I47" s="34"/>
      <c r="J47" s="35">
        <f>(G47+I47)-H47</f>
        <v>2400000</v>
      </c>
      <c r="K47" s="33"/>
      <c r="L47" s="36">
        <v>300000</v>
      </c>
      <c r="M47" s="37">
        <v>200000</v>
      </c>
      <c r="N47" s="37"/>
      <c r="O47" s="37"/>
      <c r="P47" s="37"/>
      <c r="Q47" s="37"/>
      <c r="R47" s="37"/>
      <c r="S47" s="37"/>
      <c r="T47" s="108"/>
      <c r="U47" s="108"/>
      <c r="V47" s="38"/>
      <c r="W47" s="39">
        <f>SUM(K47:V47)</f>
        <v>500000</v>
      </c>
      <c r="X47" s="61">
        <f>J47-W47</f>
        <v>1900000</v>
      </c>
    </row>
    <row r="48" spans="1:24" ht="15.75" thickBot="1" x14ac:dyDescent="0.3">
      <c r="A48" s="124"/>
      <c r="B48" s="125"/>
      <c r="C48" s="126"/>
      <c r="D48" s="126"/>
      <c r="E48" s="127"/>
      <c r="F48" s="128"/>
      <c r="G48" s="129"/>
      <c r="H48" s="130"/>
      <c r="I48" s="131"/>
      <c r="J48" s="132"/>
      <c r="K48" s="133"/>
      <c r="L48" s="134"/>
      <c r="M48" s="134"/>
      <c r="N48" s="134"/>
      <c r="O48" s="134"/>
      <c r="P48" s="134"/>
      <c r="Q48" s="134"/>
      <c r="R48" s="134"/>
      <c r="S48" s="134"/>
      <c r="T48" s="135"/>
      <c r="U48" s="136"/>
      <c r="V48" s="137"/>
      <c r="W48" s="138"/>
      <c r="X48" s="139"/>
    </row>
    <row r="49" spans="1:24" ht="39.75" thickTop="1" thickBot="1" x14ac:dyDescent="0.3">
      <c r="A49" s="168" t="s">
        <v>53</v>
      </c>
      <c r="B49" s="233"/>
      <c r="C49" s="233"/>
      <c r="D49" s="233"/>
      <c r="E49" s="234"/>
      <c r="F49" s="235"/>
      <c r="G49" s="225">
        <f>SUM(G50+G52)</f>
        <v>3000000</v>
      </c>
      <c r="H49" s="226">
        <f t="shared" ref="H49:X49" si="14">SUM(H50+H52)</f>
        <v>0</v>
      </c>
      <c r="I49" s="227">
        <f t="shared" si="14"/>
        <v>0</v>
      </c>
      <c r="J49" s="228">
        <f t="shared" si="14"/>
        <v>3000000</v>
      </c>
      <c r="K49" s="226">
        <f t="shared" si="14"/>
        <v>0</v>
      </c>
      <c r="L49" s="229">
        <f t="shared" si="14"/>
        <v>0</v>
      </c>
      <c r="M49" s="229">
        <f t="shared" si="14"/>
        <v>0</v>
      </c>
      <c r="N49" s="229">
        <f t="shared" si="14"/>
        <v>0</v>
      </c>
      <c r="O49" s="229">
        <f t="shared" si="14"/>
        <v>0</v>
      </c>
      <c r="P49" s="229">
        <f t="shared" si="14"/>
        <v>0</v>
      </c>
      <c r="Q49" s="229">
        <f t="shared" si="14"/>
        <v>0</v>
      </c>
      <c r="R49" s="229">
        <f t="shared" si="14"/>
        <v>0</v>
      </c>
      <c r="S49" s="229">
        <f t="shared" si="14"/>
        <v>0</v>
      </c>
      <c r="T49" s="229">
        <f t="shared" si="14"/>
        <v>0</v>
      </c>
      <c r="U49" s="229">
        <f t="shared" si="14"/>
        <v>0</v>
      </c>
      <c r="V49" s="227">
        <f t="shared" si="14"/>
        <v>0</v>
      </c>
      <c r="W49" s="228">
        <f t="shared" si="14"/>
        <v>0</v>
      </c>
      <c r="X49" s="230">
        <f t="shared" si="14"/>
        <v>3000000</v>
      </c>
    </row>
    <row r="50" spans="1:24" ht="23.25" x14ac:dyDescent="0.25">
      <c r="A50" s="27" t="s">
        <v>54</v>
      </c>
      <c r="B50" s="28">
        <v>21</v>
      </c>
      <c r="C50" s="29">
        <v>431</v>
      </c>
      <c r="D50" s="29" t="s">
        <v>31</v>
      </c>
      <c r="E50" s="30"/>
      <c r="F50" s="31"/>
      <c r="G50" s="105">
        <v>3000000</v>
      </c>
      <c r="H50" s="33"/>
      <c r="I50" s="34"/>
      <c r="J50" s="35">
        <f>(G50+I50)-H50</f>
        <v>3000000</v>
      </c>
      <c r="K50" s="10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8"/>
      <c r="W50" s="39">
        <f>SUM(K50:V50)</f>
        <v>0</v>
      </c>
      <c r="X50" s="61">
        <f>J50-W50</f>
        <v>3000000</v>
      </c>
    </row>
    <row r="51" spans="1:24" ht="6" customHeight="1" x14ac:dyDescent="0.25">
      <c r="A51" s="557"/>
      <c r="B51" s="207"/>
      <c r="C51" s="208"/>
      <c r="D51" s="208"/>
      <c r="E51" s="209"/>
      <c r="F51" s="210"/>
      <c r="G51" s="211"/>
      <c r="H51" s="212"/>
      <c r="I51" s="213"/>
      <c r="J51" s="214"/>
      <c r="K51" s="236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8"/>
      <c r="W51" s="219"/>
      <c r="X51" s="220"/>
    </row>
    <row r="52" spans="1:24" x14ac:dyDescent="0.25">
      <c r="A52" s="557"/>
      <c r="B52" s="100"/>
      <c r="C52" s="101"/>
      <c r="D52" s="101"/>
      <c r="E52" s="102"/>
      <c r="F52" s="103"/>
      <c r="G52" s="140"/>
      <c r="H52" s="80"/>
      <c r="I52" s="81"/>
      <c r="J52" s="82">
        <f>(G52+I52)-H52</f>
        <v>0</v>
      </c>
      <c r="K52" s="141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7"/>
      <c r="W52" s="142"/>
      <c r="X52" s="143">
        <f>J52-W52</f>
        <v>0</v>
      </c>
    </row>
    <row r="53" spans="1:24" ht="15.75" thickBot="1" x14ac:dyDescent="0.3">
      <c r="A53" s="558"/>
      <c r="B53" s="42"/>
      <c r="C53" s="43"/>
      <c r="D53" s="43"/>
      <c r="E53" s="44"/>
      <c r="F53" s="45"/>
      <c r="G53" s="144"/>
      <c r="H53" s="47"/>
      <c r="I53" s="48"/>
      <c r="J53" s="49"/>
      <c r="K53" s="145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2"/>
      <c r="W53" s="53"/>
      <c r="X53" s="54"/>
    </row>
    <row r="54" spans="1:24" ht="30.75" customHeight="1" thickBot="1" x14ac:dyDescent="0.3">
      <c r="A54" s="185" t="s">
        <v>55</v>
      </c>
      <c r="B54" s="197"/>
      <c r="C54" s="197"/>
      <c r="D54" s="198"/>
      <c r="E54" s="199"/>
      <c r="F54" s="237"/>
      <c r="G54" s="201">
        <f>SUM(G55)</f>
        <v>3589167</v>
      </c>
      <c r="H54" s="202">
        <f t="shared" ref="H54:X54" si="15">SUM(H55)</f>
        <v>0</v>
      </c>
      <c r="I54" s="203">
        <f t="shared" si="15"/>
        <v>0</v>
      </c>
      <c r="J54" s="204">
        <f t="shared" si="15"/>
        <v>3589167</v>
      </c>
      <c r="K54" s="202">
        <f t="shared" si="15"/>
        <v>0</v>
      </c>
      <c r="L54" s="205">
        <f>445182.06+534869.12+360000</f>
        <v>1340051.18</v>
      </c>
      <c r="M54" s="205">
        <f t="shared" si="15"/>
        <v>0</v>
      </c>
      <c r="N54" s="205">
        <f t="shared" si="15"/>
        <v>0</v>
      </c>
      <c r="O54" s="205">
        <f t="shared" si="15"/>
        <v>0</v>
      </c>
      <c r="P54" s="205">
        <f t="shared" si="15"/>
        <v>0</v>
      </c>
      <c r="Q54" s="205">
        <f t="shared" si="15"/>
        <v>0</v>
      </c>
      <c r="R54" s="205">
        <f t="shared" si="15"/>
        <v>0</v>
      </c>
      <c r="S54" s="205">
        <f t="shared" si="15"/>
        <v>0</v>
      </c>
      <c r="T54" s="205">
        <f t="shared" si="15"/>
        <v>0</v>
      </c>
      <c r="U54" s="205">
        <f t="shared" si="15"/>
        <v>0</v>
      </c>
      <c r="V54" s="203">
        <f t="shared" si="15"/>
        <v>0</v>
      </c>
      <c r="W54" s="204">
        <f t="shared" si="15"/>
        <v>1340051.18</v>
      </c>
      <c r="X54" s="206">
        <f t="shared" si="15"/>
        <v>2249115.8200000003</v>
      </c>
    </row>
    <row r="55" spans="1:24" ht="72" customHeight="1" thickBot="1" x14ac:dyDescent="0.3">
      <c r="A55" s="27" t="s">
        <v>56</v>
      </c>
      <c r="B55" s="28">
        <v>21</v>
      </c>
      <c r="C55" s="29">
        <v>472</v>
      </c>
      <c r="D55" s="29" t="s">
        <v>31</v>
      </c>
      <c r="E55" s="30"/>
      <c r="F55" s="31"/>
      <c r="G55" s="254">
        <v>3589167</v>
      </c>
      <c r="H55" s="73"/>
      <c r="I55" s="146"/>
      <c r="J55" s="35">
        <f>(G55+I55)-H55</f>
        <v>3589167</v>
      </c>
      <c r="K55" s="73"/>
      <c r="L55" s="256" t="s">
        <v>81</v>
      </c>
      <c r="M55" s="75"/>
      <c r="N55" s="75"/>
      <c r="O55" s="75"/>
      <c r="P55" s="75"/>
      <c r="Q55" s="75"/>
      <c r="R55" s="75"/>
      <c r="S55" s="75"/>
      <c r="T55" s="75"/>
      <c r="U55" s="75"/>
      <c r="V55" s="147"/>
      <c r="W55" s="39">
        <f>445182.06+534869.12+360000</f>
        <v>1340051.18</v>
      </c>
      <c r="X55" s="61">
        <f>J55-W55</f>
        <v>2249115.8200000003</v>
      </c>
    </row>
    <row r="56" spans="1:24" ht="48.75" customHeight="1" x14ac:dyDescent="0.25">
      <c r="A56" s="106"/>
      <c r="B56" s="42"/>
      <c r="C56" s="43"/>
      <c r="D56" s="43"/>
      <c r="E56" s="44"/>
      <c r="F56" s="45"/>
      <c r="G56" s="148"/>
      <c r="H56" s="149"/>
      <c r="I56" s="150" t="s">
        <v>85</v>
      </c>
      <c r="J56" s="151"/>
      <c r="K56" s="50" t="s">
        <v>57</v>
      </c>
      <c r="L56" s="257" t="s">
        <v>82</v>
      </c>
      <c r="M56" s="51"/>
      <c r="N56" s="51"/>
      <c r="O56" s="51"/>
      <c r="P56" s="51"/>
      <c r="Q56" s="51"/>
      <c r="R56" s="51"/>
      <c r="S56" s="51"/>
      <c r="T56" s="51"/>
      <c r="U56" s="51"/>
      <c r="V56" s="52"/>
      <c r="W56" s="53"/>
      <c r="X56" s="54"/>
    </row>
    <row r="57" spans="1:24" ht="48.75" customHeight="1" thickBot="1" x14ac:dyDescent="0.3">
      <c r="A57" s="106"/>
      <c r="B57" s="42"/>
      <c r="C57" s="43"/>
      <c r="D57" s="43"/>
      <c r="E57" s="44"/>
      <c r="F57" s="45"/>
      <c r="G57" s="258"/>
      <c r="H57" s="259"/>
      <c r="I57" s="259"/>
      <c r="J57" s="260"/>
      <c r="K57" s="261"/>
      <c r="L57" s="262" t="s">
        <v>86</v>
      </c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3"/>
      <c r="X57" s="264"/>
    </row>
    <row r="58" spans="1:24" ht="30" customHeight="1" thickBot="1" x14ac:dyDescent="0.3">
      <c r="A58" s="185" t="s">
        <v>58</v>
      </c>
      <c r="B58" s="197"/>
      <c r="C58" s="197"/>
      <c r="D58" s="198"/>
      <c r="E58" s="199"/>
      <c r="F58" s="237"/>
      <c r="G58" s="201">
        <f>SUM(G59:G62)</f>
        <v>5249353</v>
      </c>
      <c r="H58" s="201">
        <f t="shared" ref="H58:X58" si="16">SUM(H59:H62)</f>
        <v>0</v>
      </c>
      <c r="I58" s="201">
        <f t="shared" si="16"/>
        <v>0</v>
      </c>
      <c r="J58" s="201">
        <f t="shared" si="16"/>
        <v>5249353</v>
      </c>
      <c r="K58" s="201">
        <f t="shared" si="16"/>
        <v>0</v>
      </c>
      <c r="L58" s="201">
        <f t="shared" si="16"/>
        <v>1145104.5</v>
      </c>
      <c r="M58" s="201">
        <f t="shared" si="16"/>
        <v>0</v>
      </c>
      <c r="N58" s="201">
        <f t="shared" si="16"/>
        <v>0</v>
      </c>
      <c r="O58" s="201">
        <f t="shared" si="16"/>
        <v>0</v>
      </c>
      <c r="P58" s="201">
        <f t="shared" si="16"/>
        <v>0</v>
      </c>
      <c r="Q58" s="201">
        <f t="shared" si="16"/>
        <v>0</v>
      </c>
      <c r="R58" s="201">
        <f t="shared" si="16"/>
        <v>0</v>
      </c>
      <c r="S58" s="201">
        <f t="shared" si="16"/>
        <v>0</v>
      </c>
      <c r="T58" s="201">
        <f t="shared" si="16"/>
        <v>0</v>
      </c>
      <c r="U58" s="201">
        <f t="shared" si="16"/>
        <v>0</v>
      </c>
      <c r="V58" s="201">
        <f t="shared" si="16"/>
        <v>0</v>
      </c>
      <c r="W58" s="201">
        <f t="shared" si="16"/>
        <v>1145104.5</v>
      </c>
      <c r="X58" s="201">
        <f t="shared" si="16"/>
        <v>4104248.5</v>
      </c>
    </row>
    <row r="59" spans="1:24" ht="27" customHeight="1" x14ac:dyDescent="0.25">
      <c r="A59" s="27" t="s">
        <v>59</v>
      </c>
      <c r="B59" s="28">
        <v>11</v>
      </c>
      <c r="C59" s="29">
        <v>472</v>
      </c>
      <c r="D59" s="29" t="s">
        <v>31</v>
      </c>
      <c r="E59" s="30"/>
      <c r="F59" s="31"/>
      <c r="G59" s="254">
        <v>3842360</v>
      </c>
      <c r="H59" s="73"/>
      <c r="I59" s="146"/>
      <c r="J59" s="35">
        <f>(G59+I59)-H59</f>
        <v>3842360</v>
      </c>
      <c r="K59" s="73"/>
      <c r="L59" s="74"/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SUM(K59:V59)</f>
        <v>0</v>
      </c>
      <c r="X59" s="61">
        <f>J59-W59</f>
        <v>3842360</v>
      </c>
    </row>
    <row r="60" spans="1:24" ht="9" customHeight="1" x14ac:dyDescent="0.25">
      <c r="A60" s="62"/>
      <c r="B60" s="207"/>
      <c r="C60" s="208"/>
      <c r="D60" s="208"/>
      <c r="E60" s="209"/>
      <c r="F60" s="210"/>
      <c r="G60" s="211"/>
      <c r="H60" s="212"/>
      <c r="I60" s="213"/>
      <c r="J60" s="214"/>
      <c r="K60" s="236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8"/>
      <c r="W60" s="219"/>
      <c r="X60" s="220"/>
    </row>
    <row r="61" spans="1:24" x14ac:dyDescent="0.25">
      <c r="A61" s="106"/>
      <c r="B61" s="100">
        <v>21</v>
      </c>
      <c r="C61" s="101">
        <v>472</v>
      </c>
      <c r="D61" s="101" t="s">
        <v>31</v>
      </c>
      <c r="E61" s="102"/>
      <c r="F61" s="103"/>
      <c r="G61" s="255">
        <v>1406993</v>
      </c>
      <c r="H61" s="80"/>
      <c r="I61" s="81"/>
      <c r="J61" s="82">
        <f>(G61+I61)-H61</f>
        <v>1406993</v>
      </c>
      <c r="K61" s="141"/>
      <c r="L61" s="152">
        <v>1145104.5</v>
      </c>
      <c r="M61" s="86"/>
      <c r="N61" s="86"/>
      <c r="O61" s="86"/>
      <c r="P61" s="86"/>
      <c r="Q61" s="86"/>
      <c r="R61" s="86"/>
      <c r="S61" s="86"/>
      <c r="T61" s="86"/>
      <c r="U61" s="86"/>
      <c r="V61" s="87"/>
      <c r="W61" s="142">
        <v>1145104.5</v>
      </c>
      <c r="X61" s="143">
        <f>J61-W61</f>
        <v>261888.5</v>
      </c>
    </row>
    <row r="62" spans="1:24" ht="15.75" thickBot="1" x14ac:dyDescent="0.3">
      <c r="A62" s="106"/>
      <c r="B62" s="42"/>
      <c r="C62" s="43"/>
      <c r="D62" s="43"/>
      <c r="E62" s="44"/>
      <c r="F62" s="45"/>
      <c r="G62" s="144"/>
      <c r="H62" s="47"/>
      <c r="I62" s="48"/>
      <c r="J62" s="49"/>
      <c r="K62" s="50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39" thickBot="1" x14ac:dyDescent="0.3">
      <c r="A63" s="185" t="s">
        <v>60</v>
      </c>
      <c r="B63" s="197"/>
      <c r="C63" s="197"/>
      <c r="D63" s="198"/>
      <c r="E63" s="199"/>
      <c r="F63" s="237"/>
      <c r="G63" s="201">
        <f>SUM(G64)</f>
        <v>0</v>
      </c>
      <c r="H63" s="202">
        <f t="shared" ref="H63:X63" si="17">SUM(H64)</f>
        <v>0</v>
      </c>
      <c r="I63" s="203">
        <f t="shared" si="17"/>
        <v>0</v>
      </c>
      <c r="J63" s="204">
        <f t="shared" si="17"/>
        <v>0</v>
      </c>
      <c r="K63" s="202">
        <f t="shared" si="17"/>
        <v>0</v>
      </c>
      <c r="L63" s="205">
        <f t="shared" si="17"/>
        <v>0</v>
      </c>
      <c r="M63" s="205">
        <f t="shared" si="17"/>
        <v>0</v>
      </c>
      <c r="N63" s="205">
        <f t="shared" si="17"/>
        <v>0</v>
      </c>
      <c r="O63" s="205">
        <f t="shared" si="17"/>
        <v>0</v>
      </c>
      <c r="P63" s="205">
        <f t="shared" si="17"/>
        <v>0</v>
      </c>
      <c r="Q63" s="205">
        <f t="shared" si="17"/>
        <v>0</v>
      </c>
      <c r="R63" s="205">
        <f t="shared" si="17"/>
        <v>0</v>
      </c>
      <c r="S63" s="205">
        <f t="shared" si="17"/>
        <v>0</v>
      </c>
      <c r="T63" s="205">
        <f t="shared" si="17"/>
        <v>0</v>
      </c>
      <c r="U63" s="205">
        <f t="shared" si="17"/>
        <v>0</v>
      </c>
      <c r="V63" s="203">
        <f t="shared" si="17"/>
        <v>0</v>
      </c>
      <c r="W63" s="204">
        <f t="shared" si="17"/>
        <v>0</v>
      </c>
      <c r="X63" s="206">
        <f t="shared" si="17"/>
        <v>0</v>
      </c>
    </row>
    <row r="64" spans="1:24" ht="23.25" x14ac:dyDescent="0.25">
      <c r="A64" s="27" t="s">
        <v>61</v>
      </c>
      <c r="B64" s="28">
        <v>21</v>
      </c>
      <c r="C64" s="29">
        <v>473</v>
      </c>
      <c r="D64" s="29" t="s">
        <v>31</v>
      </c>
      <c r="E64" s="30"/>
      <c r="F64" s="31"/>
      <c r="G64" s="105">
        <v>0</v>
      </c>
      <c r="H64" s="73"/>
      <c r="I64" s="146"/>
      <c r="J64" s="35">
        <f>(G64+I64)-H64</f>
        <v>0</v>
      </c>
      <c r="K64" s="73"/>
      <c r="L64" s="74"/>
      <c r="M64" s="75"/>
      <c r="N64" s="75"/>
      <c r="O64" s="75"/>
      <c r="P64" s="75"/>
      <c r="Q64" s="75"/>
      <c r="R64" s="75"/>
      <c r="S64" s="75"/>
      <c r="T64" s="75"/>
      <c r="U64" s="75"/>
      <c r="V64" s="147"/>
      <c r="W64" s="39">
        <f>SUM(K64:V64)</f>
        <v>0</v>
      </c>
      <c r="X64" s="61">
        <f>J64-W64</f>
        <v>0</v>
      </c>
    </row>
    <row r="65" spans="1:24" ht="15.75" thickBot="1" x14ac:dyDescent="0.3">
      <c r="A65" s="106"/>
      <c r="B65" s="42"/>
      <c r="C65" s="43"/>
      <c r="D65" s="43"/>
      <c r="E65" s="44"/>
      <c r="F65" s="45"/>
      <c r="G65" s="148"/>
      <c r="H65" s="149"/>
      <c r="I65" s="150"/>
      <c r="J65" s="151"/>
      <c r="K65" s="50" t="s">
        <v>57</v>
      </c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2"/>
      <c r="W65" s="53"/>
      <c r="X65" s="54"/>
    </row>
    <row r="66" spans="1:24" ht="26.25" thickBot="1" x14ac:dyDescent="0.3">
      <c r="A66" s="185" t="s">
        <v>62</v>
      </c>
      <c r="B66" s="197"/>
      <c r="C66" s="197"/>
      <c r="D66" s="198"/>
      <c r="E66" s="199"/>
      <c r="F66" s="237"/>
      <c r="G66" s="201">
        <f>SUM(G67)</f>
        <v>771200</v>
      </c>
      <c r="H66" s="202">
        <f t="shared" ref="H66:X66" si="18">SUM(H67)</f>
        <v>0</v>
      </c>
      <c r="I66" s="203">
        <f t="shared" si="18"/>
        <v>0</v>
      </c>
      <c r="J66" s="204">
        <f t="shared" si="18"/>
        <v>771200</v>
      </c>
      <c r="K66" s="202">
        <f t="shared" si="18"/>
        <v>0</v>
      </c>
      <c r="L66" s="205">
        <f t="shared" si="18"/>
        <v>0</v>
      </c>
      <c r="M66" s="205">
        <f t="shared" si="18"/>
        <v>0</v>
      </c>
      <c r="N66" s="205">
        <f t="shared" si="18"/>
        <v>0</v>
      </c>
      <c r="O66" s="205">
        <f t="shared" si="18"/>
        <v>0</v>
      </c>
      <c r="P66" s="205">
        <f t="shared" si="18"/>
        <v>0</v>
      </c>
      <c r="Q66" s="205">
        <f t="shared" si="18"/>
        <v>0</v>
      </c>
      <c r="R66" s="205">
        <f t="shared" si="18"/>
        <v>0</v>
      </c>
      <c r="S66" s="205">
        <f t="shared" si="18"/>
        <v>0</v>
      </c>
      <c r="T66" s="205">
        <f t="shared" si="18"/>
        <v>0</v>
      </c>
      <c r="U66" s="205">
        <f t="shared" si="18"/>
        <v>0</v>
      </c>
      <c r="V66" s="203">
        <f t="shared" si="18"/>
        <v>0</v>
      </c>
      <c r="W66" s="204">
        <f t="shared" si="18"/>
        <v>0</v>
      </c>
      <c r="X66" s="206">
        <f t="shared" si="18"/>
        <v>771200</v>
      </c>
    </row>
    <row r="67" spans="1:24" ht="23.25" x14ac:dyDescent="0.25">
      <c r="A67" s="27" t="s">
        <v>61</v>
      </c>
      <c r="B67" s="28">
        <v>11</v>
      </c>
      <c r="C67" s="29">
        <v>472</v>
      </c>
      <c r="D67" s="29" t="s">
        <v>31</v>
      </c>
      <c r="E67" s="30"/>
      <c r="F67" s="31"/>
      <c r="G67" s="254">
        <v>771200</v>
      </c>
      <c r="H67" s="73"/>
      <c r="I67" s="146"/>
      <c r="J67" s="35">
        <f>(G67+I67)-H67</f>
        <v>771200</v>
      </c>
      <c r="K67" s="73"/>
      <c r="L67" s="74"/>
      <c r="M67" s="75"/>
      <c r="N67" s="75"/>
      <c r="O67" s="75"/>
      <c r="P67" s="75"/>
      <c r="Q67" s="75"/>
      <c r="R67" s="75"/>
      <c r="S67" s="75"/>
      <c r="T67" s="75"/>
      <c r="U67" s="75"/>
      <c r="V67" s="147"/>
      <c r="W67" s="39">
        <f>SUM(K67:V67)</f>
        <v>0</v>
      </c>
      <c r="X67" s="61">
        <f>J67-W67</f>
        <v>771200</v>
      </c>
    </row>
    <row r="68" spans="1:24" ht="15.75" thickBot="1" x14ac:dyDescent="0.3">
      <c r="A68" s="106"/>
      <c r="B68" s="42"/>
      <c r="C68" s="43"/>
      <c r="D68" s="43"/>
      <c r="E68" s="44"/>
      <c r="F68" s="45"/>
      <c r="G68" s="148"/>
      <c r="H68" s="149"/>
      <c r="I68" s="150"/>
      <c r="J68" s="151"/>
      <c r="K68" s="50" t="s">
        <v>57</v>
      </c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26.25" thickBot="1" x14ac:dyDescent="0.3">
      <c r="A69" s="185" t="s">
        <v>63</v>
      </c>
      <c r="B69" s="197"/>
      <c r="C69" s="197"/>
      <c r="D69" s="198"/>
      <c r="E69" s="199"/>
      <c r="F69" s="237"/>
      <c r="G69" s="201">
        <f>SUM(G70)</f>
        <v>2940000</v>
      </c>
      <c r="H69" s="202">
        <f t="shared" ref="H69:X73" si="19">SUM(H70)</f>
        <v>0</v>
      </c>
      <c r="I69" s="203">
        <f t="shared" si="19"/>
        <v>0</v>
      </c>
      <c r="J69" s="204">
        <f t="shared" si="19"/>
        <v>2940000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2940000</v>
      </c>
    </row>
    <row r="70" spans="1:24" ht="24" thickBot="1" x14ac:dyDescent="0.3">
      <c r="A70" s="27" t="s">
        <v>64</v>
      </c>
      <c r="B70" s="28">
        <v>11</v>
      </c>
      <c r="C70" s="29">
        <v>472</v>
      </c>
      <c r="D70" s="29" t="s">
        <v>31</v>
      </c>
      <c r="E70" s="30"/>
      <c r="F70" s="31"/>
      <c r="G70" s="254">
        <v>2940000</v>
      </c>
      <c r="H70" s="73"/>
      <c r="I70" s="146"/>
      <c r="J70" s="35">
        <f>(G70+I70)-H70</f>
        <v>2940000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2940000</v>
      </c>
    </row>
    <row r="71" spans="1:24" ht="31.5" customHeight="1" thickBot="1" x14ac:dyDescent="0.3">
      <c r="A71" s="185" t="s">
        <v>74</v>
      </c>
      <c r="B71" s="197"/>
      <c r="C71" s="197"/>
      <c r="D71" s="198"/>
      <c r="E71" s="199"/>
      <c r="F71" s="237"/>
      <c r="G71" s="201">
        <f>SUM(G72)</f>
        <v>15000000</v>
      </c>
      <c r="H71" s="202">
        <f t="shared" si="19"/>
        <v>0</v>
      </c>
      <c r="I71" s="203">
        <f t="shared" si="19"/>
        <v>0</v>
      </c>
      <c r="J71" s="204">
        <f t="shared" si="19"/>
        <v>15000000</v>
      </c>
      <c r="K71" s="202">
        <f t="shared" si="19"/>
        <v>0</v>
      </c>
      <c r="L71" s="205">
        <f t="shared" si="19"/>
        <v>2000000</v>
      </c>
      <c r="M71" s="205">
        <f t="shared" si="19"/>
        <v>1000000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3000000</v>
      </c>
      <c r="X71" s="206">
        <f t="shared" si="19"/>
        <v>12000000</v>
      </c>
    </row>
    <row r="72" spans="1:24" ht="27" customHeight="1" thickBot="1" x14ac:dyDescent="0.3">
      <c r="A72" s="27" t="s">
        <v>87</v>
      </c>
      <c r="B72" s="28">
        <v>11</v>
      </c>
      <c r="C72" s="29">
        <v>435</v>
      </c>
      <c r="D72" s="29" t="s">
        <v>31</v>
      </c>
      <c r="E72" s="30"/>
      <c r="F72" s="31"/>
      <c r="G72" s="254">
        <v>15000000</v>
      </c>
      <c r="H72" s="73"/>
      <c r="I72" s="146"/>
      <c r="J72" s="35">
        <f>(G72+I72)-H72</f>
        <v>15000000</v>
      </c>
      <c r="K72" s="73"/>
      <c r="L72" s="74">
        <v>2000000</v>
      </c>
      <c r="M72" s="75">
        <v>1000000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3000000</v>
      </c>
      <c r="X72" s="61">
        <f>J72-W72</f>
        <v>12000000</v>
      </c>
    </row>
    <row r="73" spans="1:24" ht="32.25" customHeight="1" thickBot="1" x14ac:dyDescent="0.3">
      <c r="A73" s="185" t="s">
        <v>75</v>
      </c>
      <c r="B73" s="197"/>
      <c r="C73" s="197"/>
      <c r="D73" s="198"/>
      <c r="E73" s="199"/>
      <c r="F73" s="237"/>
      <c r="G73" s="201">
        <f>SUM(G74)</f>
        <v>37000</v>
      </c>
      <c r="H73" s="202">
        <f t="shared" si="19"/>
        <v>0</v>
      </c>
      <c r="I73" s="203">
        <f t="shared" si="19"/>
        <v>0</v>
      </c>
      <c r="J73" s="204">
        <f t="shared" si="19"/>
        <v>37000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 t="shared" si="19"/>
        <v>0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0</v>
      </c>
      <c r="X73" s="206">
        <f t="shared" si="19"/>
        <v>37000</v>
      </c>
    </row>
    <row r="74" spans="1:24" ht="25.5" customHeight="1" x14ac:dyDescent="0.25">
      <c r="A74" s="27" t="s">
        <v>76</v>
      </c>
      <c r="B74" s="28">
        <v>11</v>
      </c>
      <c r="C74" s="29">
        <v>472</v>
      </c>
      <c r="D74" s="29" t="s">
        <v>31</v>
      </c>
      <c r="E74" s="30"/>
      <c r="F74" s="31"/>
      <c r="G74" s="254">
        <v>37000</v>
      </c>
      <c r="H74" s="73"/>
      <c r="I74" s="146"/>
      <c r="J74" s="35">
        <f>(G74+I74)-H74</f>
        <v>37000</v>
      </c>
      <c r="K74" s="73"/>
      <c r="L74" s="74"/>
      <c r="M74" s="75"/>
      <c r="N74" s="75"/>
      <c r="O74" s="75"/>
      <c r="P74" s="75"/>
      <c r="Q74" s="75"/>
      <c r="R74" s="75"/>
      <c r="S74" s="75"/>
      <c r="T74" s="75"/>
      <c r="U74" s="75"/>
      <c r="V74" s="147"/>
      <c r="W74" s="39">
        <f>SUM(K74:V74)</f>
        <v>0</v>
      </c>
      <c r="X74" s="61">
        <f>J74-W74</f>
        <v>37000</v>
      </c>
    </row>
    <row r="75" spans="1:24" ht="15.75" thickBot="1" x14ac:dyDescent="0.3">
      <c r="A75" s="106"/>
      <c r="B75" s="42"/>
      <c r="C75" s="43"/>
      <c r="D75" s="43"/>
      <c r="E75" s="44"/>
      <c r="F75" s="45"/>
      <c r="G75" s="148"/>
      <c r="H75" s="149"/>
      <c r="I75" s="150"/>
      <c r="J75" s="151"/>
      <c r="K75" s="50" t="s">
        <v>57</v>
      </c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2"/>
      <c r="W75" s="53"/>
      <c r="X75" s="54"/>
    </row>
    <row r="76" spans="1:24" ht="28.5" thickTop="1" thickBot="1" x14ac:dyDescent="0.35">
      <c r="A76" s="161" t="s">
        <v>71</v>
      </c>
      <c r="B76" s="548" t="s">
        <v>28</v>
      </c>
      <c r="C76" s="549"/>
      <c r="D76" s="549"/>
      <c r="E76" s="549"/>
      <c r="F76" s="550"/>
      <c r="G76" s="162">
        <f>SUM(G78:G78)</f>
        <v>3000000</v>
      </c>
      <c r="H76" s="163">
        <f>SUM(H78:H78)</f>
        <v>0</v>
      </c>
      <c r="I76" s="164">
        <f>SUM(I78:I78)</f>
        <v>0</v>
      </c>
      <c r="J76" s="165">
        <f>SUM(J78:J78)</f>
        <v>3000000</v>
      </c>
      <c r="K76" s="163">
        <f t="shared" ref="K76:X76" si="20">SUM(K78:K78)</f>
        <v>0</v>
      </c>
      <c r="L76" s="166">
        <f t="shared" si="20"/>
        <v>0</v>
      </c>
      <c r="M76" s="166">
        <f t="shared" si="20"/>
        <v>250000</v>
      </c>
      <c r="N76" s="166">
        <f t="shared" si="20"/>
        <v>0</v>
      </c>
      <c r="O76" s="166">
        <f t="shared" si="20"/>
        <v>0</v>
      </c>
      <c r="P76" s="166">
        <f t="shared" si="20"/>
        <v>0</v>
      </c>
      <c r="Q76" s="166">
        <f t="shared" si="20"/>
        <v>0</v>
      </c>
      <c r="R76" s="166">
        <f t="shared" si="20"/>
        <v>0</v>
      </c>
      <c r="S76" s="166">
        <f t="shared" si="20"/>
        <v>0</v>
      </c>
      <c r="T76" s="166">
        <f t="shared" si="20"/>
        <v>0</v>
      </c>
      <c r="U76" s="166">
        <f t="shared" si="20"/>
        <v>0</v>
      </c>
      <c r="V76" s="164">
        <f t="shared" si="20"/>
        <v>0</v>
      </c>
      <c r="W76" s="165">
        <f>SUM(W78:W78)</f>
        <v>250000</v>
      </c>
      <c r="X76" s="167">
        <f t="shared" si="20"/>
        <v>2750000</v>
      </c>
    </row>
    <row r="77" spans="1:24" ht="33" customHeight="1" thickTop="1" thickBot="1" x14ac:dyDescent="0.35">
      <c r="A77" s="238" t="s">
        <v>65</v>
      </c>
      <c r="B77" s="239"/>
      <c r="C77" s="239"/>
      <c r="D77" s="239"/>
      <c r="E77" s="239"/>
      <c r="F77" s="240"/>
      <c r="G77" s="241">
        <f>SUM(G78)</f>
        <v>3000000</v>
      </c>
      <c r="H77" s="242">
        <f t="shared" ref="H77:X77" si="21">SUM(H78)</f>
        <v>0</v>
      </c>
      <c r="I77" s="243">
        <f t="shared" si="21"/>
        <v>0</v>
      </c>
      <c r="J77" s="244">
        <f t="shared" si="21"/>
        <v>3000000</v>
      </c>
      <c r="K77" s="242">
        <f t="shared" si="21"/>
        <v>0</v>
      </c>
      <c r="L77" s="245">
        <f t="shared" si="21"/>
        <v>0</v>
      </c>
      <c r="M77" s="245">
        <f t="shared" si="21"/>
        <v>250000</v>
      </c>
      <c r="N77" s="245">
        <f t="shared" si="21"/>
        <v>0</v>
      </c>
      <c r="O77" s="245">
        <f t="shared" si="21"/>
        <v>0</v>
      </c>
      <c r="P77" s="245">
        <f t="shared" si="21"/>
        <v>0</v>
      </c>
      <c r="Q77" s="245">
        <f t="shared" si="21"/>
        <v>0</v>
      </c>
      <c r="R77" s="245">
        <f t="shared" si="21"/>
        <v>0</v>
      </c>
      <c r="S77" s="245">
        <f t="shared" si="21"/>
        <v>0</v>
      </c>
      <c r="T77" s="245">
        <f t="shared" si="21"/>
        <v>0</v>
      </c>
      <c r="U77" s="245">
        <f t="shared" si="21"/>
        <v>0</v>
      </c>
      <c r="V77" s="243">
        <f t="shared" si="21"/>
        <v>0</v>
      </c>
      <c r="W77" s="244">
        <f t="shared" si="21"/>
        <v>250000</v>
      </c>
      <c r="X77" s="246">
        <f t="shared" si="21"/>
        <v>2750000</v>
      </c>
    </row>
    <row r="78" spans="1:24" ht="23.25" x14ac:dyDescent="0.25">
      <c r="A78" s="153" t="s">
        <v>66</v>
      </c>
      <c r="B78" s="69">
        <v>11</v>
      </c>
      <c r="C78" s="69">
        <v>437</v>
      </c>
      <c r="D78" s="70" t="s">
        <v>31</v>
      </c>
      <c r="E78" s="71"/>
      <c r="F78" s="72"/>
      <c r="G78" s="32">
        <v>3000000</v>
      </c>
      <c r="H78" s="33"/>
      <c r="I78" s="34"/>
      <c r="J78" s="35">
        <f>G78-H78+I78</f>
        <v>3000000</v>
      </c>
      <c r="K78" s="107"/>
      <c r="L78" s="37"/>
      <c r="M78" s="37">
        <v>250000</v>
      </c>
      <c r="N78" s="37"/>
      <c r="O78" s="37"/>
      <c r="P78" s="37"/>
      <c r="Q78" s="37"/>
      <c r="R78" s="37"/>
      <c r="S78" s="37"/>
      <c r="T78" s="37"/>
      <c r="U78" s="37"/>
      <c r="V78" s="38"/>
      <c r="W78" s="39">
        <f>SUM(K78:V78)</f>
        <v>250000</v>
      </c>
      <c r="X78" s="40">
        <f>J78-W78</f>
        <v>2750000</v>
      </c>
    </row>
    <row r="79" spans="1:24" ht="15.75" thickBot="1" x14ac:dyDescent="0.3">
      <c r="A79" s="154"/>
      <c r="B79" s="155"/>
      <c r="C79" s="155"/>
      <c r="D79" s="156"/>
      <c r="E79" s="157"/>
      <c r="F79" s="158"/>
      <c r="G79" s="114"/>
      <c r="H79" s="115"/>
      <c r="I79" s="116"/>
      <c r="J79" s="117"/>
      <c r="K79" s="118"/>
      <c r="L79" s="119"/>
      <c r="M79" s="119"/>
      <c r="N79" s="119"/>
      <c r="O79" s="119"/>
      <c r="P79" s="119"/>
      <c r="Q79" s="119"/>
      <c r="R79" s="119"/>
      <c r="S79" s="120"/>
      <c r="T79" s="119"/>
      <c r="U79" s="119"/>
      <c r="V79" s="121"/>
      <c r="W79" s="122"/>
      <c r="X79" s="159"/>
    </row>
  </sheetData>
  <mergeCells count="13">
    <mergeCell ref="B76:F76"/>
    <mergeCell ref="B8:F8"/>
    <mergeCell ref="B9:F9"/>
    <mergeCell ref="A18:A20"/>
    <mergeCell ref="A30:A32"/>
    <mergeCell ref="B33:F33"/>
    <mergeCell ref="A51:A5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5"/>
  <dimension ref="A1:Y80"/>
  <sheetViews>
    <sheetView zoomScaleNormal="100" zoomScaleSheetLayoutView="39" workbookViewId="0">
      <selection activeCell="O30" sqref="O3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97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64371218.640000001</v>
      </c>
      <c r="X8" s="26">
        <f t="shared" si="0"/>
        <v>221124639.72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56003889</v>
      </c>
      <c r="X9" s="184">
        <f t="shared" si="1"/>
        <v>187057225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14952871</v>
      </c>
      <c r="X10" s="177">
        <f t="shared" si="2"/>
        <v>22618936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14952871</v>
      </c>
      <c r="X11" s="40">
        <f>J11-W11</f>
        <v>22618936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8000000</v>
      </c>
      <c r="X13" s="194">
        <f t="shared" si="3"/>
        <v>24000000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8000000</v>
      </c>
      <c r="X14" s="61">
        <f>J14-W14</f>
        <v>24000000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6915993</v>
      </c>
      <c r="X16" s="194">
        <f t="shared" si="4"/>
        <v>31829969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6249327</v>
      </c>
      <c r="X17" s="61">
        <f>J17-W17</f>
        <v>28496635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/>
      <c r="O20" s="86"/>
      <c r="P20" s="86"/>
      <c r="Q20" s="86"/>
      <c r="R20" s="86"/>
      <c r="S20" s="86"/>
      <c r="T20" s="86"/>
      <c r="U20" s="86"/>
      <c r="V20" s="87"/>
      <c r="W20" s="88">
        <f>SUM(K20:V20)</f>
        <v>666666</v>
      </c>
      <c r="X20" s="89">
        <f>J20-W20</f>
        <v>3333334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200000</v>
      </c>
      <c r="X22" s="194">
        <f t="shared" si="5"/>
        <v>1300000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/>
      <c r="O23" s="37"/>
      <c r="P23" s="37"/>
      <c r="Q23" s="37"/>
      <c r="R23" s="37"/>
      <c r="S23" s="37"/>
      <c r="T23" s="37"/>
      <c r="U23" s="37"/>
      <c r="V23" s="38"/>
      <c r="W23" s="39">
        <f>SUM(K23:V23)</f>
        <v>200000</v>
      </c>
      <c r="X23" s="61">
        <f>J23-W23</f>
        <v>1300000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0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1916667</v>
      </c>
      <c r="X25" s="194">
        <f t="shared" si="6"/>
        <v>9583333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/>
      <c r="O26" s="37"/>
      <c r="P26" s="37"/>
      <c r="Q26" s="37"/>
      <c r="R26" s="37"/>
      <c r="S26" s="37"/>
      <c r="T26" s="37"/>
      <c r="U26" s="37"/>
      <c r="V26" s="38"/>
      <c r="W26" s="39">
        <f>SUM(K26:V26)</f>
        <v>1916667</v>
      </c>
      <c r="X26" s="61">
        <f>J26-W26</f>
        <v>9583333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0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24018358</v>
      </c>
      <c r="X28" s="206">
        <f t="shared" si="7"/>
        <v>97724987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/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13964844</v>
      </c>
      <c r="X29" s="54">
        <f>J29-W29</f>
        <v>35136337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/>
      <c r="O32" s="86"/>
      <c r="P32" s="86"/>
      <c r="Q32" s="86"/>
      <c r="R32" s="86"/>
      <c r="S32" s="86"/>
      <c r="T32" s="86"/>
      <c r="U32" s="86"/>
      <c r="V32" s="87"/>
      <c r="W32" s="88">
        <f>SUM(K32:V32)</f>
        <v>10053514</v>
      </c>
      <c r="X32" s="89">
        <f>J32-W32</f>
        <v>62588650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0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7617329.6399999997</v>
      </c>
      <c r="X34" s="232">
        <f t="shared" si="8"/>
        <v>31817414.720000003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0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563157.57999999996</v>
      </c>
      <c r="X35" s="230">
        <f t="shared" si="9"/>
        <v>2786842.42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/>
      <c r="O36" s="37"/>
      <c r="P36" s="37"/>
      <c r="Q36" s="37"/>
      <c r="R36" s="37"/>
      <c r="S36" s="37"/>
      <c r="T36" s="37"/>
      <c r="U36" s="37"/>
      <c r="V36" s="38"/>
      <c r="W36" s="39">
        <f>SUM(K36:V36)</f>
        <v>563157.57999999996</v>
      </c>
      <c r="X36" s="61">
        <f>J36-W36</f>
        <v>2786842.42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0</v>
      </c>
      <c r="X38" s="206">
        <f t="shared" si="10"/>
        <v>500000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/>
      <c r="O39" s="37"/>
      <c r="P39" s="37"/>
      <c r="Q39" s="37"/>
      <c r="R39" s="37"/>
      <c r="S39" s="37"/>
      <c r="T39" s="37"/>
      <c r="U39" s="37"/>
      <c r="V39" s="38"/>
      <c r="W39" s="39">
        <f>SUM(K39:V39)</f>
        <v>0</v>
      </c>
      <c r="X39" s="61">
        <f>J39-W39</f>
        <v>500000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0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333334</v>
      </c>
      <c r="X44" s="206">
        <f t="shared" si="12"/>
        <v>1666666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/>
      <c r="O45" s="37"/>
      <c r="P45" s="37"/>
      <c r="Q45" s="37"/>
      <c r="R45" s="37"/>
      <c r="S45" s="37"/>
      <c r="T45" s="108"/>
      <c r="U45" s="108"/>
      <c r="V45" s="38"/>
      <c r="W45" s="39">
        <f>SUM(K45:V45)</f>
        <v>333334</v>
      </c>
      <c r="X45" s="61">
        <f>J45-W45</f>
        <v>1666666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500000</v>
      </c>
      <c r="X47" s="206">
        <f t="shared" si="13"/>
        <v>1900000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/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500000</v>
      </c>
      <c r="X48" s="61">
        <f>J48-W48</f>
        <v>1900000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0</v>
      </c>
      <c r="X50" s="230">
        <f t="shared" si="14"/>
        <v>3000000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8"/>
      <c r="W51" s="39">
        <f>SUM(K51:V51)</f>
        <v>0</v>
      </c>
      <c r="X51" s="61">
        <f>J51-W51</f>
        <v>3000000</v>
      </c>
    </row>
    <row r="52" spans="1:24" ht="6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3000000</v>
      </c>
      <c r="X72" s="206">
        <f t="shared" si="19"/>
        <v>12000000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f>SUM(K73:V73)</f>
        <v>3000000</v>
      </c>
      <c r="X73" s="61">
        <f>J73-W73</f>
        <v>12000000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750000</v>
      </c>
      <c r="X77" s="167">
        <f t="shared" si="20"/>
        <v>2250000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750000</v>
      </c>
      <c r="X78" s="246">
        <f t="shared" si="21"/>
        <v>2250000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/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750000</v>
      </c>
      <c r="X79" s="40">
        <f>J79-W79</f>
        <v>2250000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B77:F77"/>
    <mergeCell ref="B8:F8"/>
    <mergeCell ref="B9:F9"/>
    <mergeCell ref="A19:A21"/>
    <mergeCell ref="A31:A33"/>
    <mergeCell ref="B34:F34"/>
    <mergeCell ref="A52:A5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6"/>
  <dimension ref="A1:Y80"/>
  <sheetViews>
    <sheetView zoomScaleNormal="100" zoomScaleSheetLayoutView="39" workbookViewId="0">
      <selection activeCell="N33" sqref="N3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99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23427734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87798952.640000001</v>
      </c>
      <c r="X8" s="26">
        <f t="shared" si="0"/>
        <v>197696905.72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2053625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9670954.6400000006</v>
      </c>
      <c r="X34" s="232">
        <f t="shared" si="8"/>
        <v>29763789.719999999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0</v>
      </c>
      <c r="X38" s="206">
        <f t="shared" si="10"/>
        <v>500000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/>
      <c r="O39" s="37"/>
      <c r="P39" s="37"/>
      <c r="Q39" s="37"/>
      <c r="R39" s="37"/>
      <c r="S39" s="37"/>
      <c r="T39" s="37"/>
      <c r="U39" s="37"/>
      <c r="V39" s="38"/>
      <c r="W39" s="39">
        <f>SUM(K39:V39)</f>
        <v>0</v>
      </c>
      <c r="X39" s="61">
        <f>J39-W39</f>
        <v>500000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250000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6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7"/>
  <dimension ref="A1:Y80"/>
  <sheetViews>
    <sheetView zoomScaleNormal="100" zoomScaleSheetLayoutView="39" workbookViewId="0">
      <selection activeCell="K24" sqref="K2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100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23677734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2303625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250000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6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B77:F77"/>
    <mergeCell ref="B8:F8"/>
    <mergeCell ref="B9:F9"/>
    <mergeCell ref="A19:A21"/>
    <mergeCell ref="A31:A33"/>
    <mergeCell ref="B34:F34"/>
    <mergeCell ref="A52:A5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8"/>
  <dimension ref="A1:Y80"/>
  <sheetViews>
    <sheetView topLeftCell="A9" zoomScaleNormal="100" zoomScaleSheetLayoutView="39" workbookViewId="0">
      <selection activeCell="Q27" sqref="Q27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101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24177734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2803625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15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9"/>
  <dimension ref="A1:Y80"/>
  <sheetViews>
    <sheetView topLeftCell="A16" zoomScaleNormal="100" zoomScaleSheetLayoutView="39" workbookViewId="0">
      <selection activeCell="O20" sqref="O2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103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24677734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21624109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>SUM(N26:N26)+500000</f>
        <v>1458333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>
        <v>500000</v>
      </c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2803625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15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0"/>
  <dimension ref="A1:Y80"/>
  <sheetViews>
    <sheetView topLeftCell="A37" zoomScaleNormal="100" zoomScaleSheetLayoutView="39" workbookViewId="0">
      <selection activeCell="O53" sqref="O5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104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29702734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26399109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</f>
        <v>6000000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>SUM(N14:N14)+2000000</f>
        <v>4666667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278" t="s">
        <v>105</v>
      </c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>SUM(N23:N23)+775000</f>
        <v>900000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28.5" customHeight="1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278" t="s">
        <v>106</v>
      </c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>SUM(N26:N26)+500000</f>
        <v>1458333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>
        <v>500000</v>
      </c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3053625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>SUM(N39:N39)+250000</f>
        <v>500000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28.5" customHeight="1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278" t="s">
        <v>108</v>
      </c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27" customHeight="1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279" t="s">
        <v>107</v>
      </c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28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B77:F77"/>
    <mergeCell ref="B8:F8"/>
    <mergeCell ref="B9:F9"/>
    <mergeCell ref="A19:A21"/>
    <mergeCell ref="A31:A33"/>
    <mergeCell ref="B34:F34"/>
    <mergeCell ref="A52:A5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1"/>
  <dimension ref="A1:Y80"/>
  <sheetViews>
    <sheetView zoomScaleNormal="100" zoomScaleSheetLayoutView="39" workbookViewId="0">
      <selection activeCell="N71" sqref="N7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109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30671020.25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26399109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</f>
        <v>6000000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>SUM(N14:N14)+2000000</f>
        <v>4666667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278" t="s">
        <v>105</v>
      </c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>SUM(N23:N23)+775000</f>
        <v>900000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28.5" customHeight="1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278" t="s">
        <v>106</v>
      </c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>SUM(N26:N26)+500000</f>
        <v>1458333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>
        <v>500000</v>
      </c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4021911.25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>SUM(N39:N39)+250000</f>
        <v>500000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28.5" customHeight="1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278" t="s">
        <v>108</v>
      </c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>SUM(N42:N43)+968286.25</f>
        <v>968286.25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36.7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283" t="s">
        <v>110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27" customHeight="1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279" t="s">
        <v>107</v>
      </c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28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B77:F77"/>
    <mergeCell ref="B8:F8"/>
    <mergeCell ref="B9:F9"/>
    <mergeCell ref="A19:A21"/>
    <mergeCell ref="A31:A33"/>
    <mergeCell ref="B34:F34"/>
    <mergeCell ref="A52:A5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2"/>
  <dimension ref="A1:Y80"/>
  <sheetViews>
    <sheetView zoomScaleNormal="100" zoomScaleSheetLayoutView="39" workbookViewId="0">
      <selection activeCell="O71" sqref="O7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111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32708063.73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89067474.379999995</v>
      </c>
      <c r="X8" s="26">
        <f t="shared" si="0"/>
        <v>196428383.97999999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26399109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</f>
        <v>6000000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>SUM(N14:N14)+2000000</f>
        <v>4666667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278" t="s">
        <v>105</v>
      </c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6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7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8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>SUM(N23:N23)+775000</f>
        <v>900000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28.5" customHeight="1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278" t="s">
        <v>106</v>
      </c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>SUM(N26:N26)+500000</f>
        <v>1458333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>
        <v>500000</v>
      </c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9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7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60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61" t="s">
        <v>28</v>
      </c>
      <c r="C34" s="562"/>
      <c r="D34" s="562"/>
      <c r="E34" s="562"/>
      <c r="F34" s="563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6058954.7300000004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10939476.379999999</v>
      </c>
      <c r="X34" s="232">
        <f t="shared" si="8"/>
        <v>28495267.98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>SUM(N39:N39)+250000</f>
        <v>500000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28.5" customHeight="1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278" t="s">
        <v>108</v>
      </c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>SUM(N42:N43)+968286.25</f>
        <v>968286.25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36.7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283" t="s">
        <v>110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27" customHeight="1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279" t="s">
        <v>107</v>
      </c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7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7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28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8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>SUM(N71)+1018521.74</f>
        <v>2037043.48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1018521.74</v>
      </c>
      <c r="X70" s="206">
        <f t="shared" si="19"/>
        <v>1921478.26</v>
      </c>
    </row>
    <row r="71" spans="1:24" ht="31.5" customHeight="1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284">
        <v>1018521.74</v>
      </c>
      <c r="O71" s="75"/>
      <c r="P71" s="75"/>
      <c r="Q71" s="75"/>
      <c r="R71" s="75"/>
      <c r="S71" s="75"/>
      <c r="T71" s="75"/>
      <c r="U71" s="75"/>
      <c r="V71" s="147"/>
      <c r="W71" s="39">
        <f>SUM(K71:V71)</f>
        <v>1018521.74</v>
      </c>
      <c r="X71" s="61">
        <f>J71-W71</f>
        <v>1921478.26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8" t="s">
        <v>28</v>
      </c>
      <c r="C77" s="549"/>
      <c r="D77" s="549"/>
      <c r="E77" s="549"/>
      <c r="F77" s="550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3"/>
  <dimension ref="A1:Y83"/>
  <sheetViews>
    <sheetView topLeftCell="A58" zoomScaleNormal="100" zoomScaleSheetLayoutView="39" workbookViewId="0">
      <selection activeCell="P30" sqref="P3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112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SUM(G9+G37+G80)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89067474.379999995</v>
      </c>
      <c r="X8" s="26">
        <f t="shared" si="0"/>
        <v>196428383.97999999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 t="shared" si="3"/>
        <v>0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59"/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 t="shared" si="4"/>
        <v>0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37"/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17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86"/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 t="shared" si="6"/>
        <v>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37">
        <v>958333</v>
      </c>
      <c r="O28" s="37"/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51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51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05">
        <f t="shared" si="7"/>
        <v>0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51"/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0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10939476.379999999</v>
      </c>
      <c r="X37" s="232">
        <f t="shared" si="8"/>
        <v>28495267.98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 t="shared" si="9"/>
        <v>0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 t="shared" si="13"/>
        <v>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37"/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 t="shared" si="14"/>
        <v>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250000</v>
      </c>
      <c r="X53" s="230">
        <f t="shared" si="14"/>
        <v>2750000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37"/>
      <c r="P54" s="37"/>
      <c r="Q54" s="37"/>
      <c r="R54" s="37"/>
      <c r="S54" s="37"/>
      <c r="T54" s="37"/>
      <c r="U54" s="37"/>
      <c r="V54" s="38"/>
      <c r="W54" s="39">
        <f>SUM(K54:V54)</f>
        <v>250000</v>
      </c>
      <c r="X54" s="61">
        <f>J54-W54</f>
        <v>2750000</v>
      </c>
    </row>
    <row r="55" spans="1:24" ht="12" customHeight="1" x14ac:dyDescent="0.25">
      <c r="A55" s="557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>
        <f t="shared" si="15"/>
        <v>0</v>
      </c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 t="shared" si="19"/>
        <v>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75"/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 t="shared" si="19"/>
        <v>0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5.5" customHeight="1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75"/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106"/>
      <c r="B79" s="42"/>
      <c r="C79" s="43"/>
      <c r="D79" s="43"/>
      <c r="E79" s="44"/>
      <c r="F79" s="45"/>
      <c r="G79" s="148"/>
      <c r="H79" s="149"/>
      <c r="I79" s="150"/>
      <c r="J79" s="151"/>
      <c r="K79" s="50" t="s">
        <v>57</v>
      </c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2"/>
      <c r="W79" s="53"/>
      <c r="X79" s="54"/>
    </row>
    <row r="80" spans="1:24" ht="28.5" thickTop="1" thickBot="1" x14ac:dyDescent="0.35">
      <c r="A80" s="161" t="s">
        <v>71</v>
      </c>
      <c r="B80" s="548" t="s">
        <v>28</v>
      </c>
      <c r="C80" s="549"/>
      <c r="D80" s="549"/>
      <c r="E80" s="549"/>
      <c r="F80" s="550"/>
      <c r="G80" s="162">
        <f>SUM(G82:G82)</f>
        <v>3000000</v>
      </c>
      <c r="H80" s="163">
        <f>SUM(H82:H82)</f>
        <v>0</v>
      </c>
      <c r="I80" s="164">
        <f>SUM(I82:I82)</f>
        <v>0</v>
      </c>
      <c r="J80" s="165">
        <f>SUM(J82:J82)</f>
        <v>3000000</v>
      </c>
      <c r="K80" s="163">
        <f t="shared" ref="K80:X80" si="20">SUM(K82:K82)</f>
        <v>0</v>
      </c>
      <c r="L80" s="166">
        <f t="shared" si="20"/>
        <v>0</v>
      </c>
      <c r="M80" s="166">
        <f t="shared" si="20"/>
        <v>250000</v>
      </c>
      <c r="N80" s="166">
        <f t="shared" si="20"/>
        <v>250000</v>
      </c>
      <c r="O80" s="166">
        <f t="shared" si="20"/>
        <v>0</v>
      </c>
      <c r="P80" s="166">
        <f t="shared" si="20"/>
        <v>0</v>
      </c>
      <c r="Q80" s="166">
        <f t="shared" si="20"/>
        <v>0</v>
      </c>
      <c r="R80" s="166">
        <f t="shared" si="20"/>
        <v>0</v>
      </c>
      <c r="S80" s="166">
        <f t="shared" si="20"/>
        <v>0</v>
      </c>
      <c r="T80" s="166">
        <f t="shared" si="20"/>
        <v>0</v>
      </c>
      <c r="U80" s="166">
        <f t="shared" si="20"/>
        <v>0</v>
      </c>
      <c r="V80" s="164">
        <f t="shared" si="20"/>
        <v>0</v>
      </c>
      <c r="W80" s="165">
        <f>SUM(W82:W82)</f>
        <v>1000000</v>
      </c>
      <c r="X80" s="167">
        <f t="shared" si="20"/>
        <v>2000000</v>
      </c>
    </row>
    <row r="81" spans="1:24" ht="33" customHeight="1" thickTop="1" thickBot="1" x14ac:dyDescent="0.35">
      <c r="A81" s="238" t="s">
        <v>65</v>
      </c>
      <c r="B81" s="239"/>
      <c r="C81" s="239"/>
      <c r="D81" s="239"/>
      <c r="E81" s="239"/>
      <c r="F81" s="240"/>
      <c r="G81" s="241">
        <f>SUM(G82)</f>
        <v>3000000</v>
      </c>
      <c r="H81" s="242">
        <f t="shared" ref="H81:X81" si="21">SUM(H82)</f>
        <v>0</v>
      </c>
      <c r="I81" s="243">
        <f t="shared" si="21"/>
        <v>0</v>
      </c>
      <c r="J81" s="244">
        <f t="shared" si="21"/>
        <v>3000000</v>
      </c>
      <c r="K81" s="242">
        <f t="shared" si="21"/>
        <v>0</v>
      </c>
      <c r="L81" s="245">
        <f t="shared" si="21"/>
        <v>0</v>
      </c>
      <c r="M81" s="245">
        <f>SUM(M82)+500000</f>
        <v>750000</v>
      </c>
      <c r="N81" s="245">
        <f t="shared" si="21"/>
        <v>250000</v>
      </c>
      <c r="O81" s="245">
        <f t="shared" si="21"/>
        <v>0</v>
      </c>
      <c r="P81" s="245">
        <f t="shared" si="21"/>
        <v>0</v>
      </c>
      <c r="Q81" s="245">
        <f t="shared" si="21"/>
        <v>0</v>
      </c>
      <c r="R81" s="245">
        <f t="shared" si="21"/>
        <v>0</v>
      </c>
      <c r="S81" s="245">
        <f t="shared" si="21"/>
        <v>0</v>
      </c>
      <c r="T81" s="245">
        <f t="shared" si="21"/>
        <v>0</v>
      </c>
      <c r="U81" s="245">
        <f t="shared" si="21"/>
        <v>0</v>
      </c>
      <c r="V81" s="243">
        <f t="shared" si="21"/>
        <v>0</v>
      </c>
      <c r="W81" s="244">
        <f t="shared" si="21"/>
        <v>1000000</v>
      </c>
      <c r="X81" s="246">
        <f t="shared" si="21"/>
        <v>2000000</v>
      </c>
    </row>
    <row r="82" spans="1:24" ht="23.25" x14ac:dyDescent="0.25">
      <c r="A82" s="153" t="s">
        <v>66</v>
      </c>
      <c r="B82" s="69">
        <v>11</v>
      </c>
      <c r="C82" s="69">
        <v>437</v>
      </c>
      <c r="D82" s="70" t="s">
        <v>31</v>
      </c>
      <c r="E82" s="71"/>
      <c r="F82" s="72"/>
      <c r="G82" s="32">
        <v>3000000</v>
      </c>
      <c r="H82" s="33"/>
      <c r="I82" s="34"/>
      <c r="J82" s="35">
        <f>G82-H82+I82</f>
        <v>3000000</v>
      </c>
      <c r="K82" s="107"/>
      <c r="L82" s="37"/>
      <c r="M82" s="37">
        <v>250000</v>
      </c>
      <c r="N82" s="37">
        <v>250000</v>
      </c>
      <c r="O82" s="37"/>
      <c r="P82" s="37"/>
      <c r="Q82" s="37"/>
      <c r="R82" s="37"/>
      <c r="S82" s="37"/>
      <c r="T82" s="37"/>
      <c r="U82" s="37"/>
      <c r="V82" s="38"/>
      <c r="W82" s="39">
        <f>SUM(K82:V82)+500000</f>
        <v>1000000</v>
      </c>
      <c r="X82" s="40">
        <f>J82-W82</f>
        <v>2000000</v>
      </c>
    </row>
    <row r="83" spans="1:24" ht="32.25" customHeight="1" thickBot="1" x14ac:dyDescent="0.3">
      <c r="A83" s="154"/>
      <c r="B83" s="155"/>
      <c r="C83" s="155"/>
      <c r="D83" s="156"/>
      <c r="E83" s="157"/>
      <c r="F83" s="158"/>
      <c r="G83" s="114"/>
      <c r="H83" s="115"/>
      <c r="I83" s="116"/>
      <c r="J83" s="117"/>
      <c r="K83" s="118"/>
      <c r="L83" s="119"/>
      <c r="M83" s="279" t="s">
        <v>96</v>
      </c>
      <c r="N83" s="119"/>
      <c r="O83" s="119"/>
      <c r="P83" s="119"/>
      <c r="Q83" s="119"/>
      <c r="R83" s="119"/>
      <c r="S83" s="120"/>
      <c r="T83" s="119"/>
      <c r="U83" s="119"/>
      <c r="V83" s="121"/>
      <c r="W83" s="122"/>
      <c r="X83" s="159"/>
    </row>
  </sheetData>
  <mergeCells count="13">
    <mergeCell ref="K6:W6"/>
    <mergeCell ref="A1:X1"/>
    <mergeCell ref="A2:X2"/>
    <mergeCell ref="A3:X3"/>
    <mergeCell ref="A4:X4"/>
    <mergeCell ref="A5:X5"/>
    <mergeCell ref="B80:F80"/>
    <mergeCell ref="B8:F8"/>
    <mergeCell ref="B9:F9"/>
    <mergeCell ref="A21:A23"/>
    <mergeCell ref="A34:A36"/>
    <mergeCell ref="B37:F37"/>
    <mergeCell ref="A55:A57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4"/>
  <dimension ref="A1:Y83"/>
  <sheetViews>
    <sheetView zoomScaleNormal="100" zoomScaleSheetLayoutView="39" workbookViewId="0">
      <selection activeCell="A4" sqref="A4:X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124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SUM(G9+G37+G80)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7790416.9500000002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89317474.379999995</v>
      </c>
      <c r="X8" s="26">
        <f t="shared" si="0"/>
        <v>196178383.97999999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5902216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</f>
        <v>1500000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>SUM(O15:O15)+666666</f>
        <v>666666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59" t="s">
        <v>116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</f>
        <v>1333333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 t="shared" si="6"/>
        <v>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37">
        <v>958333</v>
      </c>
      <c r="O28" s="37"/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51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51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</f>
        <v>2402217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1888200.95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11189476.379999999</v>
      </c>
      <c r="X37" s="232">
        <f t="shared" si="8"/>
        <v>28245267.98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12" customHeight="1" x14ac:dyDescent="0.25">
      <c r="A55" s="557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>SUM(O76)+1250000</f>
        <v>1250000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 t="shared" si="19"/>
        <v>0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5.5" customHeight="1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75"/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106"/>
      <c r="B79" s="42"/>
      <c r="C79" s="43"/>
      <c r="D79" s="43"/>
      <c r="E79" s="44"/>
      <c r="F79" s="45"/>
      <c r="G79" s="148"/>
      <c r="H79" s="149"/>
      <c r="I79" s="150"/>
      <c r="J79" s="151"/>
      <c r="K79" s="50" t="s">
        <v>57</v>
      </c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2"/>
      <c r="W79" s="53"/>
      <c r="X79" s="54"/>
    </row>
    <row r="80" spans="1:24" ht="28.5" thickTop="1" thickBot="1" x14ac:dyDescent="0.35">
      <c r="A80" s="161" t="s">
        <v>71</v>
      </c>
      <c r="B80" s="548" t="s">
        <v>28</v>
      </c>
      <c r="C80" s="549"/>
      <c r="D80" s="549"/>
      <c r="E80" s="549"/>
      <c r="F80" s="550"/>
      <c r="G80" s="162">
        <f>SUM(G82:G82)</f>
        <v>3000000</v>
      </c>
      <c r="H80" s="163">
        <f>SUM(H82:H82)</f>
        <v>0</v>
      </c>
      <c r="I80" s="164">
        <f>SUM(I82:I82)</f>
        <v>0</v>
      </c>
      <c r="J80" s="165">
        <f>SUM(J82:J82)</f>
        <v>3000000</v>
      </c>
      <c r="K80" s="163">
        <f t="shared" ref="K80:X80" si="20">SUM(K82:K82)</f>
        <v>0</v>
      </c>
      <c r="L80" s="166">
        <f t="shared" si="20"/>
        <v>0</v>
      </c>
      <c r="M80" s="166">
        <f t="shared" si="20"/>
        <v>250000</v>
      </c>
      <c r="N80" s="166">
        <f t="shared" si="20"/>
        <v>250000</v>
      </c>
      <c r="O80" s="166">
        <f t="shared" si="20"/>
        <v>0</v>
      </c>
      <c r="P80" s="166">
        <f t="shared" si="20"/>
        <v>0</v>
      </c>
      <c r="Q80" s="166">
        <f t="shared" si="20"/>
        <v>0</v>
      </c>
      <c r="R80" s="166">
        <f t="shared" si="20"/>
        <v>0</v>
      </c>
      <c r="S80" s="166">
        <f t="shared" si="20"/>
        <v>0</v>
      </c>
      <c r="T80" s="166">
        <f t="shared" si="20"/>
        <v>0</v>
      </c>
      <c r="U80" s="166">
        <f t="shared" si="20"/>
        <v>0</v>
      </c>
      <c r="V80" s="164">
        <f t="shared" si="20"/>
        <v>0</v>
      </c>
      <c r="W80" s="165">
        <f>SUM(W82:W82)</f>
        <v>1000000</v>
      </c>
      <c r="X80" s="167">
        <f t="shared" si="20"/>
        <v>2000000</v>
      </c>
    </row>
    <row r="81" spans="1:24" ht="33" customHeight="1" thickTop="1" thickBot="1" x14ac:dyDescent="0.35">
      <c r="A81" s="238" t="s">
        <v>65</v>
      </c>
      <c r="B81" s="239"/>
      <c r="C81" s="239"/>
      <c r="D81" s="239"/>
      <c r="E81" s="239"/>
      <c r="F81" s="240"/>
      <c r="G81" s="241">
        <f>SUM(G82)</f>
        <v>3000000</v>
      </c>
      <c r="H81" s="242">
        <f t="shared" ref="H81:X81" si="21">SUM(H82)</f>
        <v>0</v>
      </c>
      <c r="I81" s="243">
        <f t="shared" si="21"/>
        <v>0</v>
      </c>
      <c r="J81" s="244">
        <f t="shared" si="21"/>
        <v>3000000</v>
      </c>
      <c r="K81" s="242">
        <f t="shared" si="21"/>
        <v>0</v>
      </c>
      <c r="L81" s="245">
        <f t="shared" si="21"/>
        <v>0</v>
      </c>
      <c r="M81" s="245">
        <f>SUM(M82)+500000</f>
        <v>750000</v>
      </c>
      <c r="N81" s="245">
        <f t="shared" si="21"/>
        <v>250000</v>
      </c>
      <c r="O81" s="245">
        <f>SUM(O82)+250000</f>
        <v>250000</v>
      </c>
      <c r="P81" s="245">
        <f t="shared" si="21"/>
        <v>0</v>
      </c>
      <c r="Q81" s="245">
        <f t="shared" si="21"/>
        <v>0</v>
      </c>
      <c r="R81" s="245">
        <f t="shared" si="21"/>
        <v>0</v>
      </c>
      <c r="S81" s="245">
        <f t="shared" si="21"/>
        <v>0</v>
      </c>
      <c r="T81" s="245">
        <f t="shared" si="21"/>
        <v>0</v>
      </c>
      <c r="U81" s="245">
        <f t="shared" si="21"/>
        <v>0</v>
      </c>
      <c r="V81" s="243">
        <f t="shared" si="21"/>
        <v>0</v>
      </c>
      <c r="W81" s="244">
        <f t="shared" si="21"/>
        <v>1000000</v>
      </c>
      <c r="X81" s="246">
        <f t="shared" si="21"/>
        <v>2000000</v>
      </c>
    </row>
    <row r="82" spans="1:24" ht="23.25" x14ac:dyDescent="0.25">
      <c r="A82" s="153" t="s">
        <v>66</v>
      </c>
      <c r="B82" s="69">
        <v>11</v>
      </c>
      <c r="C82" s="69">
        <v>437</v>
      </c>
      <c r="D82" s="70" t="s">
        <v>31</v>
      </c>
      <c r="E82" s="71"/>
      <c r="F82" s="72"/>
      <c r="G82" s="32">
        <v>3000000</v>
      </c>
      <c r="H82" s="33"/>
      <c r="I82" s="34"/>
      <c r="J82" s="35">
        <f>G82-H82+I82</f>
        <v>3000000</v>
      </c>
      <c r="K82" s="107"/>
      <c r="L82" s="37"/>
      <c r="M82" s="37">
        <v>250000</v>
      </c>
      <c r="N82" s="37">
        <v>250000</v>
      </c>
      <c r="O82" s="286" t="s">
        <v>121</v>
      </c>
      <c r="P82" s="37"/>
      <c r="Q82" s="37"/>
      <c r="R82" s="37"/>
      <c r="S82" s="37"/>
      <c r="T82" s="37"/>
      <c r="U82" s="37"/>
      <c r="V82" s="38"/>
      <c r="W82" s="39">
        <f>SUM(K82:V82)+500000</f>
        <v>1000000</v>
      </c>
      <c r="X82" s="40">
        <f>J82-W82</f>
        <v>2000000</v>
      </c>
    </row>
    <row r="83" spans="1:24" ht="32.25" customHeight="1" thickBot="1" x14ac:dyDescent="0.3">
      <c r="A83" s="154"/>
      <c r="B83" s="155"/>
      <c r="C83" s="155"/>
      <c r="D83" s="156"/>
      <c r="E83" s="157"/>
      <c r="F83" s="158"/>
      <c r="G83" s="114"/>
      <c r="H83" s="115"/>
      <c r="I83" s="116"/>
      <c r="J83" s="117"/>
      <c r="K83" s="118"/>
      <c r="L83" s="119"/>
      <c r="M83" s="279" t="s">
        <v>96</v>
      </c>
      <c r="N83" s="119"/>
      <c r="O83" s="119"/>
      <c r="P83" s="119"/>
      <c r="Q83" s="119"/>
      <c r="R83" s="119"/>
      <c r="S83" s="120"/>
      <c r="T83" s="119"/>
      <c r="U83" s="119"/>
      <c r="V83" s="121"/>
      <c r="W83" s="122"/>
      <c r="X83" s="159"/>
    </row>
  </sheetData>
  <mergeCells count="13">
    <mergeCell ref="B80:F80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5"/>
  <dimension ref="A1:Y83"/>
  <sheetViews>
    <sheetView zoomScaleNormal="100" zoomScaleSheetLayoutView="39" workbookViewId="0">
      <selection activeCell="O78" sqref="O7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125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SUM(G9+G37+G80)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7820179.29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89317474.379999995</v>
      </c>
      <c r="X8" s="26">
        <f t="shared" si="0"/>
        <v>196178383.97999999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5902216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</f>
        <v>1500000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>SUM(O15:O15)+666666</f>
        <v>666666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59" t="s">
        <v>116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</f>
        <v>1333333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 t="shared" si="6"/>
        <v>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37">
        <v>958333</v>
      </c>
      <c r="O28" s="37"/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51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51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</f>
        <v>2402217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1917963.29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11189476.379999999</v>
      </c>
      <c r="X37" s="232">
        <f t="shared" si="8"/>
        <v>28245267.98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12" customHeight="1" x14ac:dyDescent="0.25">
      <c r="A55" s="557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>SUM(O76)+1250000</f>
        <v>1250000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>SUM(O78)+29762.34</f>
        <v>29762.34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3.25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108" t="s">
        <v>85</v>
      </c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106"/>
      <c r="B79" s="42"/>
      <c r="C79" s="43"/>
      <c r="D79" s="43"/>
      <c r="E79" s="44"/>
      <c r="F79" s="45"/>
      <c r="G79" s="148"/>
      <c r="H79" s="149"/>
      <c r="I79" s="150"/>
      <c r="J79" s="151"/>
      <c r="K79" s="50" t="s">
        <v>57</v>
      </c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2"/>
      <c r="W79" s="53"/>
      <c r="X79" s="54"/>
    </row>
    <row r="80" spans="1:24" ht="28.5" thickTop="1" thickBot="1" x14ac:dyDescent="0.35">
      <c r="A80" s="161" t="s">
        <v>71</v>
      </c>
      <c r="B80" s="548" t="s">
        <v>28</v>
      </c>
      <c r="C80" s="549"/>
      <c r="D80" s="549"/>
      <c r="E80" s="549"/>
      <c r="F80" s="550"/>
      <c r="G80" s="162">
        <f>SUM(G82:G82)</f>
        <v>3000000</v>
      </c>
      <c r="H80" s="163">
        <f>SUM(H82:H82)</f>
        <v>0</v>
      </c>
      <c r="I80" s="164">
        <f>SUM(I82:I82)</f>
        <v>0</v>
      </c>
      <c r="J80" s="165">
        <f>SUM(J82:J82)</f>
        <v>3000000</v>
      </c>
      <c r="K80" s="163">
        <f t="shared" ref="K80:X80" si="20">SUM(K82:K82)</f>
        <v>0</v>
      </c>
      <c r="L80" s="166">
        <f t="shared" si="20"/>
        <v>0</v>
      </c>
      <c r="M80" s="166">
        <f t="shared" si="20"/>
        <v>250000</v>
      </c>
      <c r="N80" s="166">
        <f t="shared" si="20"/>
        <v>250000</v>
      </c>
      <c r="O80" s="166">
        <f t="shared" si="20"/>
        <v>0</v>
      </c>
      <c r="P80" s="166">
        <f t="shared" si="20"/>
        <v>0</v>
      </c>
      <c r="Q80" s="166">
        <f t="shared" si="20"/>
        <v>0</v>
      </c>
      <c r="R80" s="166">
        <f t="shared" si="20"/>
        <v>0</v>
      </c>
      <c r="S80" s="166">
        <f t="shared" si="20"/>
        <v>0</v>
      </c>
      <c r="T80" s="166">
        <f t="shared" si="20"/>
        <v>0</v>
      </c>
      <c r="U80" s="166">
        <f t="shared" si="20"/>
        <v>0</v>
      </c>
      <c r="V80" s="164">
        <f t="shared" si="20"/>
        <v>0</v>
      </c>
      <c r="W80" s="165">
        <f>SUM(W82:W82)</f>
        <v>1000000</v>
      </c>
      <c r="X80" s="167">
        <f t="shared" si="20"/>
        <v>2000000</v>
      </c>
    </row>
    <row r="81" spans="1:24" ht="33" customHeight="1" thickTop="1" thickBot="1" x14ac:dyDescent="0.35">
      <c r="A81" s="238" t="s">
        <v>65</v>
      </c>
      <c r="B81" s="239"/>
      <c r="C81" s="239"/>
      <c r="D81" s="239"/>
      <c r="E81" s="239"/>
      <c r="F81" s="240"/>
      <c r="G81" s="241">
        <f>SUM(G82)</f>
        <v>3000000</v>
      </c>
      <c r="H81" s="242">
        <f t="shared" ref="H81:X81" si="21">SUM(H82)</f>
        <v>0</v>
      </c>
      <c r="I81" s="243">
        <f t="shared" si="21"/>
        <v>0</v>
      </c>
      <c r="J81" s="244">
        <f t="shared" si="21"/>
        <v>3000000</v>
      </c>
      <c r="K81" s="242">
        <f t="shared" si="21"/>
        <v>0</v>
      </c>
      <c r="L81" s="245">
        <f t="shared" si="21"/>
        <v>0</v>
      </c>
      <c r="M81" s="245">
        <f>SUM(M82)+500000</f>
        <v>750000</v>
      </c>
      <c r="N81" s="245">
        <f t="shared" si="21"/>
        <v>250000</v>
      </c>
      <c r="O81" s="245">
        <f>SUM(O82)+250000</f>
        <v>250000</v>
      </c>
      <c r="P81" s="245">
        <f t="shared" si="21"/>
        <v>0</v>
      </c>
      <c r="Q81" s="245">
        <f t="shared" si="21"/>
        <v>0</v>
      </c>
      <c r="R81" s="245">
        <f t="shared" si="21"/>
        <v>0</v>
      </c>
      <c r="S81" s="245">
        <f t="shared" si="21"/>
        <v>0</v>
      </c>
      <c r="T81" s="245">
        <f t="shared" si="21"/>
        <v>0</v>
      </c>
      <c r="U81" s="245">
        <f t="shared" si="21"/>
        <v>0</v>
      </c>
      <c r="V81" s="243">
        <f t="shared" si="21"/>
        <v>0</v>
      </c>
      <c r="W81" s="244">
        <f t="shared" si="21"/>
        <v>1000000</v>
      </c>
      <c r="X81" s="246">
        <f t="shared" si="21"/>
        <v>2000000</v>
      </c>
    </row>
    <row r="82" spans="1:24" ht="23.25" x14ac:dyDescent="0.25">
      <c r="A82" s="153" t="s">
        <v>66</v>
      </c>
      <c r="B82" s="69">
        <v>11</v>
      </c>
      <c r="C82" s="69">
        <v>437</v>
      </c>
      <c r="D82" s="70" t="s">
        <v>31</v>
      </c>
      <c r="E82" s="71"/>
      <c r="F82" s="72"/>
      <c r="G82" s="32">
        <v>3000000</v>
      </c>
      <c r="H82" s="33"/>
      <c r="I82" s="34"/>
      <c r="J82" s="35">
        <f>G82-H82+I82</f>
        <v>3000000</v>
      </c>
      <c r="K82" s="107"/>
      <c r="L82" s="37"/>
      <c r="M82" s="37">
        <v>250000</v>
      </c>
      <c r="N82" s="37">
        <v>250000</v>
      </c>
      <c r="O82" s="286" t="s">
        <v>121</v>
      </c>
      <c r="P82" s="37"/>
      <c r="Q82" s="37"/>
      <c r="R82" s="37"/>
      <c r="S82" s="37"/>
      <c r="T82" s="37"/>
      <c r="U82" s="37"/>
      <c r="V82" s="38"/>
      <c r="W82" s="39">
        <f>SUM(K82:V82)+500000</f>
        <v>1000000</v>
      </c>
      <c r="X82" s="40">
        <f>J82-W82</f>
        <v>2000000</v>
      </c>
    </row>
    <row r="83" spans="1:24" ht="32.25" customHeight="1" thickBot="1" x14ac:dyDescent="0.3">
      <c r="A83" s="154"/>
      <c r="B83" s="155"/>
      <c r="C83" s="155"/>
      <c r="D83" s="156"/>
      <c r="E83" s="157"/>
      <c r="F83" s="158"/>
      <c r="G83" s="114"/>
      <c r="H83" s="115"/>
      <c r="I83" s="116"/>
      <c r="J83" s="117"/>
      <c r="K83" s="118"/>
      <c r="L83" s="119"/>
      <c r="M83" s="279" t="s">
        <v>96</v>
      </c>
      <c r="N83" s="119"/>
      <c r="O83" s="119"/>
      <c r="P83" s="119"/>
      <c r="Q83" s="119"/>
      <c r="R83" s="119"/>
      <c r="S83" s="120"/>
      <c r="T83" s="119"/>
      <c r="U83" s="119"/>
      <c r="V83" s="121"/>
      <c r="W83" s="122"/>
      <c r="X83" s="159"/>
    </row>
  </sheetData>
  <mergeCells count="13">
    <mergeCell ref="B80:F80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1" orientation="landscape" r:id="rId1"/>
  <rowBreaks count="1" manualBreakCount="1">
    <brk id="46" max="23" man="1"/>
  </rowBreaks>
  <drawing r:id="rId2"/>
  <legacy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6"/>
  <dimension ref="A1:Y86"/>
  <sheetViews>
    <sheetView topLeftCell="G1" zoomScaleNormal="100" zoomScaleSheetLayoutView="39" workbookViewId="0">
      <selection activeCell="I16" sqref="I16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130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SUM(G9+G37+G83)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8320179.29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89317474.379999995</v>
      </c>
      <c r="X8" s="26">
        <f t="shared" si="0"/>
        <v>196178383.97999999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6402216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</f>
        <v>1500000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>SUM(O15:O15)+666666</f>
        <v>666666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286" t="s">
        <v>85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</f>
        <v>1333333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</f>
        <v>2402217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1917963.29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11189476.379999999</v>
      </c>
      <c r="X37" s="232">
        <f t="shared" si="8"/>
        <v>28245267.98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12" customHeight="1" x14ac:dyDescent="0.25">
      <c r="A55" s="557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>SUM(O76)+1250000</f>
        <v>1250000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>SUM(O78)+29762.34</f>
        <v>29762.34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3.25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108" t="s">
        <v>85</v>
      </c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62"/>
      <c r="B79" s="42"/>
      <c r="C79" s="43"/>
      <c r="D79" s="43"/>
      <c r="E79" s="44"/>
      <c r="F79" s="45"/>
      <c r="G79" s="293"/>
      <c r="H79" s="94"/>
      <c r="I79" s="294"/>
      <c r="J79" s="49"/>
      <c r="K79" s="94"/>
      <c r="L79" s="95"/>
      <c r="M79" s="96"/>
      <c r="N79" s="96"/>
      <c r="O79" s="280"/>
      <c r="P79" s="96"/>
      <c r="Q79" s="96"/>
      <c r="R79" s="96"/>
      <c r="S79" s="96"/>
      <c r="T79" s="96"/>
      <c r="U79" s="96"/>
      <c r="V79" s="295"/>
      <c r="W79" s="53"/>
      <c r="X79" s="54"/>
    </row>
    <row r="80" spans="1:24" ht="26.25" thickBot="1" x14ac:dyDescent="0.3">
      <c r="A80" s="185" t="s">
        <v>128</v>
      </c>
      <c r="B80" s="197"/>
      <c r="C80" s="197"/>
      <c r="D80" s="198"/>
      <c r="E80" s="199"/>
      <c r="F80" s="237"/>
      <c r="G80" s="201"/>
      <c r="H80" s="202">
        <f>SUM(H83)</f>
        <v>0</v>
      </c>
      <c r="I80" s="203">
        <f>SUM(I83)</f>
        <v>0</v>
      </c>
      <c r="J80" s="204"/>
      <c r="K80" s="202">
        <f>SUM(K83)</f>
        <v>0</v>
      </c>
      <c r="L80" s="205">
        <f>SUM(L83)</f>
        <v>0</v>
      </c>
      <c r="M80" s="205"/>
      <c r="N80" s="205"/>
      <c r="O80" s="205">
        <v>20597.57</v>
      </c>
      <c r="P80" s="205">
        <f t="shared" ref="P80:V80" si="20">SUM(P83)</f>
        <v>0</v>
      </c>
      <c r="Q80" s="205">
        <f t="shared" si="20"/>
        <v>0</v>
      </c>
      <c r="R80" s="205">
        <f t="shared" si="20"/>
        <v>0</v>
      </c>
      <c r="S80" s="205">
        <f t="shared" si="20"/>
        <v>0</v>
      </c>
      <c r="T80" s="205">
        <f t="shared" si="20"/>
        <v>0</v>
      </c>
      <c r="U80" s="205">
        <f t="shared" si="20"/>
        <v>0</v>
      </c>
      <c r="V80" s="203">
        <f t="shared" si="20"/>
        <v>0</v>
      </c>
      <c r="W80" s="203">
        <f>SUM(W81)</f>
        <v>20597.57</v>
      </c>
      <c r="X80" s="203">
        <f>SUM(X81)</f>
        <v>9402.43</v>
      </c>
    </row>
    <row r="81" spans="1:24" ht="102.75" x14ac:dyDescent="0.25">
      <c r="A81" s="27" t="s">
        <v>127</v>
      </c>
      <c r="B81" s="28">
        <v>11</v>
      </c>
      <c r="C81" s="29">
        <v>472</v>
      </c>
      <c r="D81" s="29" t="s">
        <v>31</v>
      </c>
      <c r="E81" s="296"/>
      <c r="F81" s="297"/>
      <c r="G81" s="298"/>
      <c r="H81" s="299"/>
      <c r="I81" s="300">
        <v>30000</v>
      </c>
      <c r="J81" s="301">
        <f>+I81</f>
        <v>30000</v>
      </c>
      <c r="K81" s="302"/>
      <c r="L81" s="303"/>
      <c r="M81" s="303"/>
      <c r="N81" s="303"/>
      <c r="O81" s="304" t="s">
        <v>129</v>
      </c>
      <c r="P81" s="303"/>
      <c r="Q81" s="303"/>
      <c r="R81" s="303"/>
      <c r="S81" s="303"/>
      <c r="T81" s="303"/>
      <c r="U81" s="303"/>
      <c r="V81" s="300"/>
      <c r="W81" s="301">
        <v>20597.57</v>
      </c>
      <c r="X81" s="61">
        <f>J81-W81</f>
        <v>9402.43</v>
      </c>
    </row>
    <row r="82" spans="1:24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4" ht="28.5" thickTop="1" thickBot="1" x14ac:dyDescent="0.35">
      <c r="A83" s="161" t="s">
        <v>71</v>
      </c>
      <c r="B83" s="548" t="s">
        <v>28</v>
      </c>
      <c r="C83" s="549"/>
      <c r="D83" s="549"/>
      <c r="E83" s="549"/>
      <c r="F83" s="550"/>
      <c r="G83" s="162">
        <f>SUM(G85:G85)</f>
        <v>3000000</v>
      </c>
      <c r="H83" s="163">
        <f>SUM(H85:H85)</f>
        <v>0</v>
      </c>
      <c r="I83" s="164">
        <f>SUM(I85:I85)</f>
        <v>0</v>
      </c>
      <c r="J83" s="165">
        <f>SUM(J85:J85)</f>
        <v>3000000</v>
      </c>
      <c r="K83" s="163">
        <f t="shared" ref="K83:X83" si="21">SUM(K85:K85)</f>
        <v>0</v>
      </c>
      <c r="L83" s="166">
        <f t="shared" si="21"/>
        <v>0</v>
      </c>
      <c r="M83" s="166">
        <f t="shared" si="21"/>
        <v>250000</v>
      </c>
      <c r="N83" s="166">
        <f t="shared" si="21"/>
        <v>250000</v>
      </c>
      <c r="O83" s="166">
        <f t="shared" si="21"/>
        <v>0</v>
      </c>
      <c r="P83" s="166">
        <f t="shared" si="21"/>
        <v>0</v>
      </c>
      <c r="Q83" s="166">
        <f t="shared" si="21"/>
        <v>0</v>
      </c>
      <c r="R83" s="166">
        <f t="shared" si="21"/>
        <v>0</v>
      </c>
      <c r="S83" s="166">
        <f t="shared" si="21"/>
        <v>0</v>
      </c>
      <c r="T83" s="166">
        <f t="shared" si="21"/>
        <v>0</v>
      </c>
      <c r="U83" s="166">
        <f t="shared" si="21"/>
        <v>0</v>
      </c>
      <c r="V83" s="164">
        <f t="shared" si="21"/>
        <v>0</v>
      </c>
      <c r="W83" s="165">
        <f>SUM(W85:W85)</f>
        <v>1000000</v>
      </c>
      <c r="X83" s="167">
        <f t="shared" si="21"/>
        <v>2000000</v>
      </c>
    </row>
    <row r="84" spans="1:24" ht="33" customHeight="1" thickTop="1" thickBot="1" x14ac:dyDescent="0.35">
      <c r="A84" s="238" t="s">
        <v>65</v>
      </c>
      <c r="B84" s="239"/>
      <c r="C84" s="239"/>
      <c r="D84" s="239"/>
      <c r="E84" s="239"/>
      <c r="F84" s="240"/>
      <c r="G84" s="241">
        <f>SUM(G85)</f>
        <v>3000000</v>
      </c>
      <c r="H84" s="242">
        <f t="shared" ref="H84:X84" si="22">SUM(H85)</f>
        <v>0</v>
      </c>
      <c r="I84" s="243">
        <f t="shared" si="22"/>
        <v>0</v>
      </c>
      <c r="J84" s="244">
        <f t="shared" si="22"/>
        <v>3000000</v>
      </c>
      <c r="K84" s="242">
        <f t="shared" si="22"/>
        <v>0</v>
      </c>
      <c r="L84" s="245">
        <f t="shared" si="22"/>
        <v>0</v>
      </c>
      <c r="M84" s="245">
        <f>SUM(M85)+500000</f>
        <v>750000</v>
      </c>
      <c r="N84" s="245">
        <f t="shared" si="22"/>
        <v>250000</v>
      </c>
      <c r="O84" s="245">
        <f>SUM(O85)+250000</f>
        <v>250000</v>
      </c>
      <c r="P84" s="245">
        <f t="shared" si="22"/>
        <v>0</v>
      </c>
      <c r="Q84" s="245">
        <f t="shared" si="22"/>
        <v>0</v>
      </c>
      <c r="R84" s="245">
        <f t="shared" si="22"/>
        <v>0</v>
      </c>
      <c r="S84" s="245">
        <f t="shared" si="22"/>
        <v>0</v>
      </c>
      <c r="T84" s="245">
        <f t="shared" si="22"/>
        <v>0</v>
      </c>
      <c r="U84" s="245">
        <f t="shared" si="22"/>
        <v>0</v>
      </c>
      <c r="V84" s="243">
        <f t="shared" si="22"/>
        <v>0</v>
      </c>
      <c r="W84" s="244">
        <f t="shared" si="22"/>
        <v>1000000</v>
      </c>
      <c r="X84" s="246">
        <f t="shared" si="22"/>
        <v>2000000</v>
      </c>
    </row>
    <row r="85" spans="1:24" ht="23.25" x14ac:dyDescent="0.25">
      <c r="A85" s="153" t="s">
        <v>66</v>
      </c>
      <c r="B85" s="69">
        <v>11</v>
      </c>
      <c r="C85" s="69">
        <v>437</v>
      </c>
      <c r="D85" s="70" t="s">
        <v>31</v>
      </c>
      <c r="E85" s="71"/>
      <c r="F85" s="72"/>
      <c r="G85" s="32">
        <v>3000000</v>
      </c>
      <c r="H85" s="33"/>
      <c r="I85" s="34"/>
      <c r="J85" s="35">
        <f>G85-H85+I85</f>
        <v>3000000</v>
      </c>
      <c r="K85" s="107"/>
      <c r="L85" s="37"/>
      <c r="M85" s="37">
        <v>250000</v>
      </c>
      <c r="N85" s="37">
        <v>250000</v>
      </c>
      <c r="O85" s="286" t="s">
        <v>121</v>
      </c>
      <c r="P85" s="37"/>
      <c r="Q85" s="37"/>
      <c r="R85" s="37"/>
      <c r="S85" s="37"/>
      <c r="T85" s="37"/>
      <c r="U85" s="37"/>
      <c r="V85" s="38"/>
      <c r="W85" s="39">
        <f>SUM(K85:V85)+500000</f>
        <v>1000000</v>
      </c>
      <c r="X85" s="40">
        <f>J85-W85</f>
        <v>2000000</v>
      </c>
    </row>
    <row r="86" spans="1:24" ht="32.25" customHeight="1" thickBot="1" x14ac:dyDescent="0.3">
      <c r="A86" s="154"/>
      <c r="B86" s="155"/>
      <c r="C86" s="155"/>
      <c r="D86" s="156"/>
      <c r="E86" s="157"/>
      <c r="F86" s="158"/>
      <c r="G86" s="114"/>
      <c r="H86" s="115"/>
      <c r="I86" s="116"/>
      <c r="J86" s="117"/>
      <c r="K86" s="118"/>
      <c r="L86" s="119"/>
      <c r="M86" s="279" t="s">
        <v>96</v>
      </c>
      <c r="N86" s="119"/>
      <c r="O86" s="119"/>
      <c r="P86" s="119"/>
      <c r="Q86" s="119"/>
      <c r="R86" s="119"/>
      <c r="S86" s="120"/>
      <c r="T86" s="119"/>
      <c r="U86" s="119"/>
      <c r="V86" s="121"/>
      <c r="W86" s="122"/>
      <c r="X86" s="159"/>
    </row>
  </sheetData>
  <mergeCells count="13">
    <mergeCell ref="K6:W6"/>
    <mergeCell ref="A1:X1"/>
    <mergeCell ref="A2:X2"/>
    <mergeCell ref="A3:X3"/>
    <mergeCell ref="A4:X4"/>
    <mergeCell ref="A5:X5"/>
    <mergeCell ref="B83:F83"/>
    <mergeCell ref="B8:F8"/>
    <mergeCell ref="B9:F9"/>
    <mergeCell ref="A21:A23"/>
    <mergeCell ref="A34:A36"/>
    <mergeCell ref="B37:F37"/>
    <mergeCell ref="A55:A57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1" orientation="landscape" r:id="rId1"/>
  <rowBreaks count="1" manualBreakCount="1">
    <brk id="46" max="23" man="1"/>
  </rowBreaks>
  <drawing r:id="rId2"/>
  <legacy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7"/>
  <dimension ref="A1:Y86"/>
  <sheetViews>
    <sheetView zoomScaleNormal="100" zoomScaleSheetLayoutView="39" workbookViewId="0">
      <selection activeCell="Q81" sqref="Q8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130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SUM(G9+G37+G83)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8320179.29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89317474.379999995</v>
      </c>
      <c r="X8" s="26">
        <f t="shared" si="0"/>
        <v>196178383.97999999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6402216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</f>
        <v>1500000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>SUM(O15:O15)+666666</f>
        <v>666666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286" t="s">
        <v>85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</f>
        <v>1333333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</f>
        <v>2402217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1917963.29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11189476.379999999</v>
      </c>
      <c r="X37" s="232">
        <f t="shared" si="8"/>
        <v>28245267.98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12" customHeight="1" x14ac:dyDescent="0.25">
      <c r="A55" s="557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>SUM(O76)+1250000</f>
        <v>1250000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>SUM(O78)+29762.34</f>
        <v>29762.34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3.25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108" t="s">
        <v>85</v>
      </c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62"/>
      <c r="B79" s="42"/>
      <c r="C79" s="43"/>
      <c r="D79" s="43"/>
      <c r="E79" s="44"/>
      <c r="F79" s="45"/>
      <c r="G79" s="293"/>
      <c r="H79" s="94"/>
      <c r="I79" s="294"/>
      <c r="J79" s="49"/>
      <c r="K79" s="94"/>
      <c r="L79" s="95"/>
      <c r="M79" s="96"/>
      <c r="N79" s="96"/>
      <c r="O79" s="280"/>
      <c r="P79" s="96"/>
      <c r="Q79" s="96"/>
      <c r="R79" s="96"/>
      <c r="S79" s="96"/>
      <c r="T79" s="96"/>
      <c r="U79" s="96"/>
      <c r="V79" s="295"/>
      <c r="W79" s="53"/>
      <c r="X79" s="54"/>
    </row>
    <row r="80" spans="1:24" ht="26.25" thickBot="1" x14ac:dyDescent="0.3">
      <c r="A80" s="185" t="s">
        <v>128</v>
      </c>
      <c r="B80" s="197"/>
      <c r="C80" s="197"/>
      <c r="D80" s="198"/>
      <c r="E80" s="199"/>
      <c r="F80" s="237"/>
      <c r="G80" s="201"/>
      <c r="H80" s="202">
        <f>SUM(H83)</f>
        <v>0</v>
      </c>
      <c r="I80" s="203">
        <f>SUM(I83)</f>
        <v>0</v>
      </c>
      <c r="J80" s="204"/>
      <c r="K80" s="202">
        <f>SUM(K83)</f>
        <v>0</v>
      </c>
      <c r="L80" s="205">
        <f>SUM(L83)</f>
        <v>0</v>
      </c>
      <c r="M80" s="205"/>
      <c r="N80" s="205"/>
      <c r="O80" s="205">
        <v>20597.57</v>
      </c>
      <c r="P80" s="205">
        <f t="shared" ref="P80:V80" si="20">SUM(P83)</f>
        <v>0</v>
      </c>
      <c r="Q80" s="205">
        <f t="shared" si="20"/>
        <v>0</v>
      </c>
      <c r="R80" s="205">
        <f t="shared" si="20"/>
        <v>0</v>
      </c>
      <c r="S80" s="205">
        <f t="shared" si="20"/>
        <v>0</v>
      </c>
      <c r="T80" s="205">
        <f t="shared" si="20"/>
        <v>0</v>
      </c>
      <c r="U80" s="205">
        <f t="shared" si="20"/>
        <v>0</v>
      </c>
      <c r="V80" s="203">
        <f t="shared" si="20"/>
        <v>0</v>
      </c>
      <c r="W80" s="203">
        <f>SUM(W81)</f>
        <v>20597.57</v>
      </c>
      <c r="X80" s="203">
        <f>SUM(X81)</f>
        <v>9402.43</v>
      </c>
    </row>
    <row r="81" spans="1:24" ht="102.75" x14ac:dyDescent="0.25">
      <c r="A81" s="27" t="s">
        <v>127</v>
      </c>
      <c r="B81" s="28">
        <v>11</v>
      </c>
      <c r="C81" s="29">
        <v>472</v>
      </c>
      <c r="D81" s="29" t="s">
        <v>31</v>
      </c>
      <c r="E81" s="296"/>
      <c r="F81" s="297"/>
      <c r="G81" s="298"/>
      <c r="H81" s="299"/>
      <c r="I81" s="300">
        <v>30000</v>
      </c>
      <c r="J81" s="301">
        <f>+I81</f>
        <v>30000</v>
      </c>
      <c r="K81" s="302"/>
      <c r="L81" s="303"/>
      <c r="M81" s="303"/>
      <c r="N81" s="303"/>
      <c r="O81" s="304" t="s">
        <v>129</v>
      </c>
      <c r="P81" s="303"/>
      <c r="Q81" s="303"/>
      <c r="R81" s="303"/>
      <c r="S81" s="303"/>
      <c r="T81" s="303"/>
      <c r="U81" s="303"/>
      <c r="V81" s="300"/>
      <c r="W81" s="301">
        <v>20597.57</v>
      </c>
      <c r="X81" s="61">
        <f>J81-W81</f>
        <v>9402.43</v>
      </c>
    </row>
    <row r="82" spans="1:24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4" ht="28.5" thickTop="1" thickBot="1" x14ac:dyDescent="0.35">
      <c r="A83" s="161" t="s">
        <v>71</v>
      </c>
      <c r="B83" s="548" t="s">
        <v>28</v>
      </c>
      <c r="C83" s="549"/>
      <c r="D83" s="549"/>
      <c r="E83" s="549"/>
      <c r="F83" s="550"/>
      <c r="G83" s="162">
        <f>SUM(G85:G85)</f>
        <v>3000000</v>
      </c>
      <c r="H83" s="163">
        <f>SUM(H85:H85)</f>
        <v>0</v>
      </c>
      <c r="I83" s="164">
        <f>SUM(I85:I85)</f>
        <v>0</v>
      </c>
      <c r="J83" s="165">
        <f>SUM(J85:J85)</f>
        <v>3000000</v>
      </c>
      <c r="K83" s="163">
        <f t="shared" ref="K83:X83" si="21">SUM(K85:K85)</f>
        <v>0</v>
      </c>
      <c r="L83" s="166">
        <f t="shared" si="21"/>
        <v>0</v>
      </c>
      <c r="M83" s="166">
        <f t="shared" si="21"/>
        <v>250000</v>
      </c>
      <c r="N83" s="166">
        <f t="shared" si="21"/>
        <v>250000</v>
      </c>
      <c r="O83" s="166">
        <f t="shared" si="21"/>
        <v>0</v>
      </c>
      <c r="P83" s="166">
        <f t="shared" si="21"/>
        <v>0</v>
      </c>
      <c r="Q83" s="166">
        <f t="shared" si="21"/>
        <v>0</v>
      </c>
      <c r="R83" s="166">
        <f t="shared" si="21"/>
        <v>0</v>
      </c>
      <c r="S83" s="166">
        <f t="shared" si="21"/>
        <v>0</v>
      </c>
      <c r="T83" s="166">
        <f t="shared" si="21"/>
        <v>0</v>
      </c>
      <c r="U83" s="166">
        <f t="shared" si="21"/>
        <v>0</v>
      </c>
      <c r="V83" s="164">
        <f t="shared" si="21"/>
        <v>0</v>
      </c>
      <c r="W83" s="165">
        <f>SUM(W85:W85)</f>
        <v>1000000</v>
      </c>
      <c r="X83" s="167">
        <f t="shared" si="21"/>
        <v>2000000</v>
      </c>
    </row>
    <row r="84" spans="1:24" ht="33" customHeight="1" thickTop="1" thickBot="1" x14ac:dyDescent="0.35">
      <c r="A84" s="238" t="s">
        <v>65</v>
      </c>
      <c r="B84" s="239"/>
      <c r="C84" s="239"/>
      <c r="D84" s="239"/>
      <c r="E84" s="239"/>
      <c r="F84" s="240"/>
      <c r="G84" s="241">
        <f>SUM(G85)</f>
        <v>3000000</v>
      </c>
      <c r="H84" s="242">
        <f t="shared" ref="H84:X84" si="22">SUM(H85)</f>
        <v>0</v>
      </c>
      <c r="I84" s="243">
        <f t="shared" si="22"/>
        <v>0</v>
      </c>
      <c r="J84" s="244">
        <f t="shared" si="22"/>
        <v>3000000</v>
      </c>
      <c r="K84" s="242">
        <f t="shared" si="22"/>
        <v>0</v>
      </c>
      <c r="L84" s="245">
        <f t="shared" si="22"/>
        <v>0</v>
      </c>
      <c r="M84" s="245">
        <f>SUM(M85)+500000</f>
        <v>750000</v>
      </c>
      <c r="N84" s="245">
        <f t="shared" si="22"/>
        <v>250000</v>
      </c>
      <c r="O84" s="245">
        <f>SUM(O85)+250000</f>
        <v>250000</v>
      </c>
      <c r="P84" s="245">
        <f t="shared" si="22"/>
        <v>0</v>
      </c>
      <c r="Q84" s="245">
        <f t="shared" si="22"/>
        <v>0</v>
      </c>
      <c r="R84" s="245">
        <f t="shared" si="22"/>
        <v>0</v>
      </c>
      <c r="S84" s="245">
        <f t="shared" si="22"/>
        <v>0</v>
      </c>
      <c r="T84" s="245">
        <f t="shared" si="22"/>
        <v>0</v>
      </c>
      <c r="U84" s="245">
        <f t="shared" si="22"/>
        <v>0</v>
      </c>
      <c r="V84" s="243">
        <f t="shared" si="22"/>
        <v>0</v>
      </c>
      <c r="W84" s="244">
        <f t="shared" si="22"/>
        <v>1000000</v>
      </c>
      <c r="X84" s="246">
        <f t="shared" si="22"/>
        <v>2000000</v>
      </c>
    </row>
    <row r="85" spans="1:24" ht="23.25" x14ac:dyDescent="0.25">
      <c r="A85" s="153" t="s">
        <v>66</v>
      </c>
      <c r="B85" s="69">
        <v>11</v>
      </c>
      <c r="C85" s="69">
        <v>437</v>
      </c>
      <c r="D85" s="70" t="s">
        <v>31</v>
      </c>
      <c r="E85" s="71"/>
      <c r="F85" s="72"/>
      <c r="G85" s="32">
        <v>3000000</v>
      </c>
      <c r="H85" s="33"/>
      <c r="I85" s="34"/>
      <c r="J85" s="35">
        <f>G85-H85+I85</f>
        <v>3000000</v>
      </c>
      <c r="K85" s="107"/>
      <c r="L85" s="37"/>
      <c r="M85" s="37">
        <v>250000</v>
      </c>
      <c r="N85" s="37">
        <v>250000</v>
      </c>
      <c r="O85" s="286" t="s">
        <v>121</v>
      </c>
      <c r="P85" s="37"/>
      <c r="Q85" s="37"/>
      <c r="R85" s="37"/>
      <c r="S85" s="37"/>
      <c r="T85" s="37"/>
      <c r="U85" s="37"/>
      <c r="V85" s="38"/>
      <c r="W85" s="39">
        <f>SUM(K85:V85)+500000</f>
        <v>1000000</v>
      </c>
      <c r="X85" s="40">
        <f>J85-W85</f>
        <v>2000000</v>
      </c>
    </row>
    <row r="86" spans="1:24" ht="32.25" customHeight="1" thickBot="1" x14ac:dyDescent="0.3">
      <c r="A86" s="154"/>
      <c r="B86" s="155"/>
      <c r="C86" s="155"/>
      <c r="D86" s="156"/>
      <c r="E86" s="157"/>
      <c r="F86" s="158"/>
      <c r="G86" s="114"/>
      <c r="H86" s="115"/>
      <c r="I86" s="116"/>
      <c r="J86" s="117"/>
      <c r="K86" s="118"/>
      <c r="L86" s="119"/>
      <c r="M86" s="279" t="s">
        <v>96</v>
      </c>
      <c r="N86" s="119"/>
      <c r="O86" s="119"/>
      <c r="P86" s="119"/>
      <c r="Q86" s="119"/>
      <c r="R86" s="119"/>
      <c r="S86" s="120"/>
      <c r="T86" s="119"/>
      <c r="U86" s="119"/>
      <c r="V86" s="121"/>
      <c r="W86" s="122"/>
      <c r="X86" s="159"/>
    </row>
  </sheetData>
  <mergeCells count="13">
    <mergeCell ref="K6:W6"/>
    <mergeCell ref="A1:X1"/>
    <mergeCell ref="A2:X2"/>
    <mergeCell ref="A3:X3"/>
    <mergeCell ref="A4:X4"/>
    <mergeCell ref="A5:X5"/>
    <mergeCell ref="B83:F83"/>
    <mergeCell ref="B8:F8"/>
    <mergeCell ref="B9:F9"/>
    <mergeCell ref="A21:A23"/>
    <mergeCell ref="A34:A36"/>
    <mergeCell ref="B37:F37"/>
    <mergeCell ref="A55:A57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5" orientation="landscape" r:id="rId1"/>
  <rowBreaks count="1" manualBreakCount="1">
    <brk id="49" max="23" man="1"/>
  </rowBreaks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8"/>
  <dimension ref="A1:Y87"/>
  <sheetViews>
    <sheetView zoomScaleNormal="100" zoomScaleSheetLayoutView="39" workbookViewId="0">
      <selection activeCell="P29" sqref="P2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131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31519499.059999999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100827246.15000001</v>
      </c>
      <c r="X8" s="26">
        <f t="shared" si="0"/>
        <v>207862458.98000002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135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15427735.059999999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22699248.149999999</v>
      </c>
      <c r="X37" s="232">
        <f t="shared" si="8"/>
        <v>39929342.980000004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133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 t="shared" ref="P75:X75" si="21">SUM(P76)</f>
        <v>0</v>
      </c>
      <c r="Q75" s="205">
        <f t="shared" si="21"/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11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3" fitToHeight="2" orientation="landscape" r:id="rId1"/>
  <rowBreaks count="1" manualBreakCount="1">
    <brk id="57" max="23" man="1"/>
  </rowBreaks>
  <drawing r:id="rId2"/>
  <legacy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9">
    <pageSetUpPr fitToPage="1"/>
  </sheetPr>
  <dimension ref="A1:Y87"/>
  <sheetViews>
    <sheetView zoomScaleNormal="100" zoomScaleSheetLayoutView="39" workbookViewId="0">
      <selection activeCell="P49" sqref="P4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138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101027246.15000001</v>
      </c>
      <c r="X8" s="26">
        <f t="shared" si="0"/>
        <v>207662458.98000002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22899248.149999999</v>
      </c>
      <c r="X37" s="232">
        <f t="shared" si="8"/>
        <v>39729342.980000004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700001</v>
      </c>
      <c r="X47" s="206">
        <f t="shared" si="12"/>
        <v>1299999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37"/>
      <c r="Q48" s="37"/>
      <c r="R48" s="37"/>
      <c r="S48" s="37"/>
      <c r="T48" s="108"/>
      <c r="U48" s="108"/>
      <c r="V48" s="38"/>
      <c r="W48" s="39">
        <f>SUM(K48:V48)</f>
        <v>700001</v>
      </c>
      <c r="X48" s="61">
        <f>J48-W48</f>
        <v>1299999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 t="shared" ref="P75:X75" si="21">SUM(P76)</f>
        <v>0</v>
      </c>
      <c r="Q75" s="205">
        <f t="shared" si="21"/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0">
    <pageSetUpPr fitToPage="1"/>
  </sheetPr>
  <dimension ref="A1:Y87"/>
  <sheetViews>
    <sheetView zoomScaleNormal="100" zoomScaleSheetLayoutView="39" workbookViewId="0">
      <selection activeCell="A4" sqref="A4:X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141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188200.95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101215447.09999999</v>
      </c>
      <c r="X8" s="26">
        <f t="shared" si="0"/>
        <v>207474258.03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188200.95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23087449.099999998</v>
      </c>
      <c r="X37" s="232">
        <f t="shared" si="8"/>
        <v>39541142.030000001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700001</v>
      </c>
      <c r="X47" s="206">
        <f t="shared" si="12"/>
        <v>1299999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37"/>
      <c r="Q48" s="37"/>
      <c r="R48" s="37"/>
      <c r="S48" s="37"/>
      <c r="T48" s="108"/>
      <c r="U48" s="108"/>
      <c r="V48" s="38"/>
      <c r="W48" s="39">
        <f>SUM(K48:V48)</f>
        <v>700001</v>
      </c>
      <c r="X48" s="61">
        <f>J48-W48</f>
        <v>1299999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 t="shared" ref="P75:X75" si="21">SUM(P76)</f>
        <v>0</v>
      </c>
      <c r="Q75" s="205">
        <f t="shared" si="21"/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1">
    <pageSetUpPr fitToPage="1"/>
  </sheetPr>
  <dimension ref="A1:Y87"/>
  <sheetViews>
    <sheetView zoomScaleNormal="100" zoomScaleSheetLayoutView="39" workbookViewId="0">
      <selection activeCell="Q75" sqref="Q7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142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1188200.95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101215447.09999999</v>
      </c>
      <c r="X8" s="26">
        <f t="shared" si="0"/>
        <v>207474258.03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1188200.95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23087449.099999998</v>
      </c>
      <c r="X37" s="232">
        <f t="shared" si="8"/>
        <v>39541142.030000001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700001</v>
      </c>
      <c r="X47" s="206">
        <f t="shared" si="12"/>
        <v>1299999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37"/>
      <c r="Q48" s="37"/>
      <c r="R48" s="37"/>
      <c r="S48" s="37"/>
      <c r="T48" s="108"/>
      <c r="U48" s="108"/>
      <c r="V48" s="38"/>
      <c r="W48" s="39">
        <f>SUM(K48:V48)</f>
        <v>700001</v>
      </c>
      <c r="X48" s="61">
        <f>J48-W48</f>
        <v>1299999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2">
    <pageSetUpPr fitToPage="1"/>
  </sheetPr>
  <dimension ref="A1:Y87"/>
  <sheetViews>
    <sheetView zoomScaleNormal="100" zoomScaleSheetLayoutView="39" workbookViewId="0">
      <selection activeCell="Q34" sqref="Q3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144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4188200.95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104215447.09999999</v>
      </c>
      <c r="X8" s="26">
        <f t="shared" si="0"/>
        <v>204474258.03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3000000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80127998</v>
      </c>
      <c r="X9" s="184">
        <f t="shared" si="1"/>
        <v>162933116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1188200.95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23087449.099999998</v>
      </c>
      <c r="X37" s="232">
        <f t="shared" si="8"/>
        <v>39541142.030000001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700001</v>
      </c>
      <c r="X47" s="206">
        <f t="shared" si="12"/>
        <v>1299999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37"/>
      <c r="Q48" s="37"/>
      <c r="R48" s="37"/>
      <c r="S48" s="37"/>
      <c r="T48" s="108"/>
      <c r="U48" s="108"/>
      <c r="V48" s="38"/>
      <c r="W48" s="39">
        <f>SUM(K48:V48)</f>
        <v>700001</v>
      </c>
      <c r="X48" s="61">
        <f>J48-W48</f>
        <v>1299999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3">
    <pageSetUpPr fitToPage="1"/>
  </sheetPr>
  <dimension ref="A1:Y87"/>
  <sheetViews>
    <sheetView zoomScaleNormal="100" zoomScaleSheetLayoutView="39" workbookViewId="0">
      <selection activeCell="A3" sqref="A3:X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145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4804866.95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104832113.09999999</v>
      </c>
      <c r="X8" s="26">
        <f t="shared" si="0"/>
        <v>203857592.03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3000000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80127998</v>
      </c>
      <c r="X9" s="184">
        <f t="shared" si="1"/>
        <v>162933116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1554866.95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23454115.099999998</v>
      </c>
      <c r="X37" s="232">
        <f t="shared" si="8"/>
        <v>39174476.030000001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1250000</v>
      </c>
      <c r="X84" s="167">
        <f t="shared" si="23"/>
        <v>1750000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1250000</v>
      </c>
      <c r="X85" s="246">
        <f t="shared" si="24"/>
        <v>1750000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/>
      <c r="R86" s="37"/>
      <c r="S86" s="37"/>
      <c r="T86" s="37"/>
      <c r="U86" s="37"/>
      <c r="V86" s="38"/>
      <c r="W86" s="39">
        <f>SUM(K86:V86)+500000</f>
        <v>1250000</v>
      </c>
      <c r="X86" s="40">
        <f>J86-W86</f>
        <v>1750000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4">
    <pageSetUpPr fitToPage="1"/>
  </sheetPr>
  <dimension ref="A1:Y87"/>
  <sheetViews>
    <sheetView zoomScaleNormal="100" zoomScaleSheetLayoutView="39" workbookViewId="0">
      <selection activeCell="P65" sqref="P6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146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7304866.9500000002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107332113.09999999</v>
      </c>
      <c r="X8" s="26">
        <f t="shared" si="0"/>
        <v>201357592.03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5500000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82627998</v>
      </c>
      <c r="X9" s="184">
        <f t="shared" si="1"/>
        <v>160433116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2500000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21452871</v>
      </c>
      <c r="X10" s="177">
        <f t="shared" si="2"/>
        <v>16118936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>
        <v>2500000</v>
      </c>
      <c r="Q11" s="37"/>
      <c r="R11" s="37"/>
      <c r="S11" s="37"/>
      <c r="T11" s="37"/>
      <c r="U11" s="37"/>
      <c r="V11" s="38"/>
      <c r="W11" s="39">
        <f>SUM(K11:V12)+4500000</f>
        <v>21452871</v>
      </c>
      <c r="X11" s="40">
        <f>J11-W11</f>
        <v>16118936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1554866.95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23454115.099999998</v>
      </c>
      <c r="X37" s="232">
        <f t="shared" si="8"/>
        <v>39174476.030000001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1250000</v>
      </c>
      <c r="X84" s="167">
        <f t="shared" si="23"/>
        <v>1750000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1250000</v>
      </c>
      <c r="X85" s="246">
        <f t="shared" si="24"/>
        <v>1750000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/>
      <c r="R86" s="37"/>
      <c r="S86" s="37"/>
      <c r="T86" s="37"/>
      <c r="U86" s="37"/>
      <c r="V86" s="38"/>
      <c r="W86" s="39">
        <f>SUM(K86:V86)+500000</f>
        <v>1250000</v>
      </c>
      <c r="X86" s="40">
        <f>J86-W86</f>
        <v>1750000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5">
    <pageSetUpPr fitToPage="1"/>
  </sheetPr>
  <dimension ref="A1:Y87"/>
  <sheetViews>
    <sheetView topLeftCell="J70" zoomScaleNormal="100" zoomScaleSheetLayoutView="39" workbookViewId="0">
      <selection activeCell="T88" sqref="T8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7" width="16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148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111109725.09999999</v>
      </c>
      <c r="X8" s="26">
        <f t="shared" si="0"/>
        <v>197579980.03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85405610</v>
      </c>
      <c r="X9" s="184">
        <f t="shared" si="1"/>
        <v>157655504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21452871</v>
      </c>
      <c r="X10" s="177">
        <f t="shared" si="2"/>
        <v>16118936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/>
      <c r="R11" s="37"/>
      <c r="S11" s="37"/>
      <c r="T11" s="37"/>
      <c r="U11" s="37"/>
      <c r="V11" s="38"/>
      <c r="W11" s="39">
        <f>SUM(K11:V12)+4500000</f>
        <v>21452871</v>
      </c>
      <c r="X11" s="40">
        <f>J11-W11</f>
        <v>16118936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12666667</v>
      </c>
      <c r="X14" s="194">
        <f t="shared" si="3"/>
        <v>19333333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/>
      <c r="R15" s="59"/>
      <c r="S15" s="59"/>
      <c r="T15" s="59"/>
      <c r="U15" s="59"/>
      <c r="V15" s="60"/>
      <c r="W15" s="39">
        <f>SUM(K15:V16)+1000000</f>
        <v>12666667</v>
      </c>
      <c r="X15" s="61">
        <f>J15-W15</f>
        <v>19333333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10922435</v>
      </c>
      <c r="X18" s="194">
        <f t="shared" si="4"/>
        <v>27823527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 t="s">
        <v>85</v>
      </c>
      <c r="R19" s="37"/>
      <c r="S19" s="37"/>
      <c r="T19" s="37"/>
      <c r="U19" s="37"/>
      <c r="V19" s="38"/>
      <c r="W19" s="39">
        <f>SUM(K19:V19)+1000000</f>
        <v>9922436</v>
      </c>
      <c r="X19" s="61">
        <f>J19-W19</f>
        <v>24823526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24454115.099999998</v>
      </c>
      <c r="X37" s="232">
        <f t="shared" si="8"/>
        <v>38174476.030000001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351" t="s">
        <v>119</v>
      </c>
      <c r="P39" s="37">
        <v>188200.95</v>
      </c>
      <c r="Q39" s="291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351" t="s">
        <v>120</v>
      </c>
      <c r="P51" s="37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1500000</v>
      </c>
      <c r="X53" s="230">
        <f t="shared" si="14"/>
        <v>1500000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351">
        <v>250000</v>
      </c>
      <c r="P54" s="37">
        <v>1000000</v>
      </c>
      <c r="Q54" s="37"/>
      <c r="R54" s="37"/>
      <c r="S54" s="37"/>
      <c r="T54" s="37"/>
      <c r="U54" s="37"/>
      <c r="V54" s="38"/>
      <c r="W54" s="39">
        <f>SUM(K54:V54)</f>
        <v>1500000</v>
      </c>
      <c r="X54" s="61">
        <f>J54-W54</f>
        <v>1500000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52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348" t="s">
        <v>122</v>
      </c>
      <c r="P76" s="348" t="s">
        <v>143</v>
      </c>
      <c r="Q76" s="284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49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1250000</v>
      </c>
      <c r="X84" s="167">
        <f t="shared" si="23"/>
        <v>1750000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1250000</v>
      </c>
      <c r="X85" s="246">
        <f t="shared" si="24"/>
        <v>1750000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/>
      <c r="R86" s="37"/>
      <c r="S86" s="37"/>
      <c r="T86" s="37"/>
      <c r="U86" s="37"/>
      <c r="V86" s="38"/>
      <c r="W86" s="39">
        <f>SUM(K86:V86)+500000</f>
        <v>1250000</v>
      </c>
      <c r="X86" s="40">
        <f>J86-W86</f>
        <v>1750000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350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6">
    <pageSetUpPr fitToPage="1"/>
  </sheetPr>
  <dimension ref="A1:Y87"/>
  <sheetViews>
    <sheetView zoomScaleNormal="100" zoomScaleSheetLayoutView="39" workbookViewId="0">
      <selection activeCell="T19" sqref="T1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148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1617682.35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112727407.44999999</v>
      </c>
      <c r="X8" s="26">
        <f t="shared" si="0"/>
        <v>195962297.68000001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85405610</v>
      </c>
      <c r="X9" s="184">
        <f t="shared" si="1"/>
        <v>157655504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21452871</v>
      </c>
      <c r="X10" s="177">
        <f t="shared" si="2"/>
        <v>16118936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/>
      <c r="R11" s="37"/>
      <c r="S11" s="37"/>
      <c r="T11" s="37"/>
      <c r="U11" s="37"/>
      <c r="V11" s="38"/>
      <c r="W11" s="39">
        <f>SUM(K11:V12)+4500000</f>
        <v>21452871</v>
      </c>
      <c r="X11" s="40">
        <f>J11-W11</f>
        <v>16118936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12666667</v>
      </c>
      <c r="X14" s="194">
        <f t="shared" si="3"/>
        <v>19333333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/>
      <c r="R15" s="59"/>
      <c r="S15" s="59"/>
      <c r="T15" s="59"/>
      <c r="U15" s="59"/>
      <c r="V15" s="60"/>
      <c r="W15" s="39">
        <f>SUM(K15:V16)+1000000</f>
        <v>12666667</v>
      </c>
      <c r="X15" s="61">
        <f>J15-W15</f>
        <v>19333333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10922435</v>
      </c>
      <c r="X18" s="194">
        <f t="shared" si="4"/>
        <v>27823527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 t="s">
        <v>85</v>
      </c>
      <c r="R19" s="37"/>
      <c r="S19" s="37"/>
      <c r="T19" s="37"/>
      <c r="U19" s="37"/>
      <c r="V19" s="38"/>
      <c r="W19" s="39">
        <f>SUM(K19:V19)+1000000</f>
        <v>9922436</v>
      </c>
      <c r="X19" s="61">
        <f>J19-W19</f>
        <v>24823526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1617682.35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26071797.449999996</v>
      </c>
      <c r="X37" s="232">
        <f t="shared" si="8"/>
        <v>36556793.680000007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1305998.8799999999</v>
      </c>
      <c r="X38" s="230">
        <f t="shared" si="9"/>
        <v>2044001.12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/>
      <c r="S39" s="37"/>
      <c r="T39" s="37"/>
      <c r="U39" s="37"/>
      <c r="V39" s="38"/>
      <c r="W39" s="39">
        <f>SUM(K39:V39)</f>
        <v>1305998.8799999999</v>
      </c>
      <c r="X39" s="61">
        <f>J39-W39</f>
        <v>2044001.12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1500000</v>
      </c>
      <c r="X53" s="230">
        <f t="shared" si="14"/>
        <v>1500000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/>
      <c r="R54" s="37"/>
      <c r="S54" s="37"/>
      <c r="T54" s="37"/>
      <c r="U54" s="37"/>
      <c r="V54" s="38"/>
      <c r="W54" s="39">
        <f>SUM(K54:V54)</f>
        <v>1500000</v>
      </c>
      <c r="X54" s="61">
        <f>J54-W54</f>
        <v>1500000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5500000</v>
      </c>
      <c r="X75" s="206">
        <f t="shared" si="21"/>
        <v>9500000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/>
      <c r="S76" s="75"/>
      <c r="T76" s="75"/>
      <c r="U76" s="75"/>
      <c r="V76" s="147"/>
      <c r="W76" s="39">
        <f>SUM(K76:V76)</f>
        <v>5500000</v>
      </c>
      <c r="X76" s="61">
        <f>J76-W76</f>
        <v>9500000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1250000</v>
      </c>
      <c r="X84" s="167">
        <f t="shared" si="23"/>
        <v>1750000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1250000</v>
      </c>
      <c r="X85" s="246">
        <f t="shared" si="24"/>
        <v>1750000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/>
      <c r="R86" s="37"/>
      <c r="S86" s="37"/>
      <c r="T86" s="37"/>
      <c r="U86" s="37"/>
      <c r="V86" s="38"/>
      <c r="W86" s="39">
        <f>SUM(K86:V86)+500000</f>
        <v>1250000</v>
      </c>
      <c r="X86" s="40">
        <f>J86-W86</f>
        <v>1750000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7">
    <pageSetUpPr fitToPage="1"/>
  </sheetPr>
  <dimension ref="A1:Y87"/>
  <sheetViews>
    <sheetView topLeftCell="A79" zoomScaleNormal="100" zoomScaleSheetLayoutView="39" workbookViewId="0">
      <selection activeCell="Q51" sqref="Q5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149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9067682.3499999996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120177407.44999999</v>
      </c>
      <c r="X8" s="26">
        <f t="shared" si="0"/>
        <v>188512297.68000001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7200000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92605610</v>
      </c>
      <c r="X9" s="184">
        <f t="shared" si="1"/>
        <v>150455504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2000000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23452871</v>
      </c>
      <c r="X10" s="177">
        <f t="shared" si="2"/>
        <v>14118936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/>
      <c r="S11" s="37"/>
      <c r="T11" s="37"/>
      <c r="U11" s="37"/>
      <c r="V11" s="38"/>
      <c r="W11" s="39">
        <f>SUM(K11:V12)+4500000</f>
        <v>23452871</v>
      </c>
      <c r="X11" s="40">
        <f>J11-W11</f>
        <v>14118936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2000000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14666667</v>
      </c>
      <c r="X14" s="194">
        <f t="shared" si="3"/>
        <v>17333333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/>
      <c r="S15" s="59"/>
      <c r="T15" s="59"/>
      <c r="U15" s="59"/>
      <c r="V15" s="60"/>
      <c r="W15" s="39">
        <f>SUM(K15:V16)+1000000</f>
        <v>14666667</v>
      </c>
      <c r="X15" s="61">
        <f>J15-W15</f>
        <v>17333333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200000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11122435</v>
      </c>
      <c r="X18" s="194">
        <f t="shared" si="4"/>
        <v>27623527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/>
      <c r="S19" s="37"/>
      <c r="T19" s="37"/>
      <c r="U19" s="37"/>
      <c r="V19" s="38"/>
      <c r="W19" s="39">
        <f>SUM(K19:V19)+1000000</f>
        <v>10122436</v>
      </c>
      <c r="X19" s="61">
        <f>J19-W19</f>
        <v>24623526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3000000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40163637</v>
      </c>
      <c r="X31" s="206">
        <f t="shared" si="7"/>
        <v>81579708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/>
      <c r="S32" s="51"/>
      <c r="T32" s="51"/>
      <c r="U32" s="51"/>
      <c r="V32" s="52"/>
      <c r="W32" s="53">
        <f>SUM(K32:V33)+2000000</f>
        <v>24056609</v>
      </c>
      <c r="X32" s="54">
        <f>J32-W32</f>
        <v>25044572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1617682.35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26071797.449999996</v>
      </c>
      <c r="X37" s="232">
        <f t="shared" si="8"/>
        <v>36556793.680000007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1305998.8799999999</v>
      </c>
      <c r="X38" s="230">
        <f t="shared" si="9"/>
        <v>2044001.12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/>
      <c r="S39" s="37"/>
      <c r="T39" s="37"/>
      <c r="U39" s="37"/>
      <c r="V39" s="38"/>
      <c r="W39" s="39">
        <f>SUM(K39:V39)</f>
        <v>1305998.8799999999</v>
      </c>
      <c r="X39" s="61">
        <f>J39-W39</f>
        <v>2044001.12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1500000</v>
      </c>
      <c r="X53" s="230">
        <f t="shared" si="14"/>
        <v>1500000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/>
      <c r="R54" s="37"/>
      <c r="S54" s="37"/>
      <c r="T54" s="37"/>
      <c r="U54" s="37"/>
      <c r="V54" s="38"/>
      <c r="W54" s="39">
        <f>SUM(K54:V54)</f>
        <v>1500000</v>
      </c>
      <c r="X54" s="61">
        <f>J54-W54</f>
        <v>1500000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5500000</v>
      </c>
      <c r="X75" s="206">
        <f t="shared" si="21"/>
        <v>9500000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/>
      <c r="S76" s="75"/>
      <c r="T76" s="75"/>
      <c r="U76" s="75"/>
      <c r="V76" s="147"/>
      <c r="W76" s="39">
        <f>SUM(K76:V76)</f>
        <v>5500000</v>
      </c>
      <c r="X76" s="61">
        <f>J76-W76</f>
        <v>9500000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1500000</v>
      </c>
      <c r="X84" s="167">
        <f t="shared" si="23"/>
        <v>1500000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1500000</v>
      </c>
      <c r="X85" s="246">
        <f t="shared" si="24"/>
        <v>1500000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/>
      <c r="S86" s="37"/>
      <c r="T86" s="37"/>
      <c r="U86" s="37"/>
      <c r="V86" s="38"/>
      <c r="W86" s="39">
        <f>SUM(K86:V86)+500000</f>
        <v>1500000</v>
      </c>
      <c r="X86" s="40">
        <f>J86-W86</f>
        <v>1500000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8">
    <pageSetUpPr fitToPage="1"/>
  </sheetPr>
  <dimension ref="A1:Y87"/>
  <sheetViews>
    <sheetView zoomScaleNormal="100" zoomScaleSheetLayoutView="39" workbookViewId="0">
      <selection activeCell="A3" sqref="A3:X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150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123004817.44999999</v>
      </c>
      <c r="X8" s="26">
        <f t="shared" si="0"/>
        <v>185684887.68000001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94619037</v>
      </c>
      <c r="X9" s="184">
        <f t="shared" si="1"/>
        <v>148442077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24331298</v>
      </c>
      <c r="X10" s="177">
        <f t="shared" si="2"/>
        <v>13240509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/>
      <c r="S11" s="37"/>
      <c r="T11" s="37"/>
      <c r="U11" s="37"/>
      <c r="V11" s="38"/>
      <c r="W11" s="39">
        <f>SUM(K11:V12)+4500000</f>
        <v>24331298</v>
      </c>
      <c r="X11" s="40">
        <f>J11-W11</f>
        <v>13240509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15333334</v>
      </c>
      <c r="X14" s="194">
        <f t="shared" si="3"/>
        <v>16666666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/>
      <c r="S15" s="59"/>
      <c r="T15" s="59"/>
      <c r="U15" s="59"/>
      <c r="V15" s="60"/>
      <c r="W15" s="39">
        <f>SUM(K15:V16)+1000000</f>
        <v>15333334</v>
      </c>
      <c r="X15" s="61">
        <f>J15-W15</f>
        <v>16666666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11122435</v>
      </c>
      <c r="X18" s="194">
        <f t="shared" si="4"/>
        <v>27623527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/>
      <c r="S19" s="37"/>
      <c r="T19" s="37"/>
      <c r="U19" s="37"/>
      <c r="V19" s="38"/>
      <c r="W19" s="39">
        <f>SUM(K19:V19)+1000000</f>
        <v>10122436</v>
      </c>
      <c r="X19" s="61">
        <f>J19-W19</f>
        <v>24623526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40363637</v>
      </c>
      <c r="X31" s="206">
        <f t="shared" si="7"/>
        <v>81379708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/>
      <c r="S32" s="51"/>
      <c r="T32" s="51"/>
      <c r="U32" s="51"/>
      <c r="V32" s="52"/>
      <c r="W32" s="53">
        <f>SUM(K32:V33)+2000000</f>
        <v>24256609</v>
      </c>
      <c r="X32" s="54">
        <f>J32-W32</f>
        <v>24844572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26885780.449999996</v>
      </c>
      <c r="X37" s="232">
        <f t="shared" si="8"/>
        <v>35742810.680000007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1305998.8799999999</v>
      </c>
      <c r="X38" s="230">
        <f t="shared" si="9"/>
        <v>2044001.12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/>
      <c r="S39" s="37"/>
      <c r="T39" s="37"/>
      <c r="U39" s="37"/>
      <c r="V39" s="38"/>
      <c r="W39" s="39">
        <f>SUM(K39:V39)</f>
        <v>1305998.8799999999</v>
      </c>
      <c r="X39" s="61">
        <f>J39-W39</f>
        <v>2044001.12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980650</v>
      </c>
      <c r="X47" s="206">
        <f t="shared" si="12"/>
        <v>1019350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/>
      <c r="S48" s="37"/>
      <c r="T48" s="108"/>
      <c r="U48" s="108"/>
      <c r="V48" s="38"/>
      <c r="W48" s="39">
        <f>SUM(K48:V48)</f>
        <v>980650</v>
      </c>
      <c r="X48" s="61">
        <f>J48-W48</f>
        <v>1019350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1100000</v>
      </c>
      <c r="X50" s="206">
        <f t="shared" si="13"/>
        <v>1300000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/>
      <c r="S51" s="37"/>
      <c r="T51" s="108"/>
      <c r="U51" s="108"/>
      <c r="V51" s="38"/>
      <c r="W51" s="39">
        <f>SUM(K51:V51)</f>
        <v>1100000</v>
      </c>
      <c r="X51" s="61">
        <f>J51-W51</f>
        <v>1300000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5500000</v>
      </c>
      <c r="X75" s="206">
        <f t="shared" si="21"/>
        <v>9500000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/>
      <c r="S76" s="75"/>
      <c r="T76" s="75"/>
      <c r="U76" s="75"/>
      <c r="V76" s="147"/>
      <c r="W76" s="39">
        <f>SUM(K76:V76)</f>
        <v>5500000</v>
      </c>
      <c r="X76" s="61">
        <f>J76-W76</f>
        <v>9500000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1500000</v>
      </c>
      <c r="X84" s="167">
        <f t="shared" si="23"/>
        <v>1500000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1500000</v>
      </c>
      <c r="X85" s="246">
        <f t="shared" si="24"/>
        <v>1500000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/>
      <c r="S86" s="37"/>
      <c r="T86" s="37"/>
      <c r="U86" s="37"/>
      <c r="V86" s="38"/>
      <c r="W86" s="39">
        <f>SUM(K86:V86)+500000</f>
        <v>1500000</v>
      </c>
      <c r="X86" s="40">
        <f>J86-W86</f>
        <v>1500000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9">
    <pageSetUpPr fitToPage="1"/>
  </sheetPr>
  <dimension ref="A1:Y87"/>
  <sheetViews>
    <sheetView topLeftCell="C1" zoomScaleNormal="100" zoomScaleSheetLayoutView="39" workbookViewId="0">
      <selection activeCell="P29" sqref="P2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151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6733842.5999999996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129738660.05</v>
      </c>
      <c r="X8" s="26">
        <f t="shared" si="0"/>
        <v>178951045.07999998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5400000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100019037</v>
      </c>
      <c r="X9" s="184">
        <f t="shared" si="1"/>
        <v>143042077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24331298</v>
      </c>
      <c r="X10" s="177">
        <f t="shared" si="2"/>
        <v>13240509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/>
      <c r="S11" s="37"/>
      <c r="T11" s="37"/>
      <c r="U11" s="37"/>
      <c r="V11" s="38"/>
      <c r="W11" s="39">
        <f>SUM(K11:V12)+4500000</f>
        <v>24331298</v>
      </c>
      <c r="X11" s="40">
        <f>J11-W11</f>
        <v>13240509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15333334</v>
      </c>
      <c r="X14" s="194">
        <f t="shared" si="3"/>
        <v>16666666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/>
      <c r="S15" s="59"/>
      <c r="T15" s="59"/>
      <c r="U15" s="59"/>
      <c r="V15" s="60"/>
      <c r="W15" s="39">
        <f>SUM(K15:V16)+1000000</f>
        <v>15333334</v>
      </c>
      <c r="X15" s="61">
        <f>J15-W15</f>
        <v>16666666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400000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11522435</v>
      </c>
      <c r="X18" s="194">
        <f t="shared" si="4"/>
        <v>27223527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 t="shared" si="7"/>
        <v>5000000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45363637</v>
      </c>
      <c r="X31" s="206">
        <f t="shared" si="7"/>
        <v>76379708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26756609</v>
      </c>
      <c r="X32" s="54">
        <f>J32-W32</f>
        <v>22344572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ht="18.75" customHeight="1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>
        <v>2500000</v>
      </c>
      <c r="S35" s="86"/>
      <c r="T35" s="86" t="s">
        <v>85</v>
      </c>
      <c r="U35" s="86"/>
      <c r="V35" s="87"/>
      <c r="W35" s="88">
        <f>SUM(K35:V35)</f>
        <v>18607028</v>
      </c>
      <c r="X35" s="89">
        <f>J35-W35</f>
        <v>54035136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1183842.6000000001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28069623.049999997</v>
      </c>
      <c r="X37" s="232">
        <f t="shared" si="8"/>
        <v>34558968.079999998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183842.6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1489841.48</v>
      </c>
      <c r="X38" s="230">
        <f t="shared" si="9"/>
        <v>1860158.52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>
        <v>183842.6</v>
      </c>
      <c r="S39" s="37"/>
      <c r="T39" s="37"/>
      <c r="U39" s="37"/>
      <c r="V39" s="38"/>
      <c r="W39" s="39">
        <f>SUM(K39:V39)</f>
        <v>1489841.48</v>
      </c>
      <c r="X39" s="61">
        <f>J39-W39</f>
        <v>1860158.52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980650</v>
      </c>
      <c r="X47" s="206">
        <f t="shared" si="12"/>
        <v>1019350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/>
      <c r="S48" s="37"/>
      <c r="T48" s="108"/>
      <c r="U48" s="108"/>
      <c r="V48" s="38"/>
      <c r="W48" s="39">
        <f>SUM(K48:V48)</f>
        <v>980650</v>
      </c>
      <c r="X48" s="61">
        <f>J48-W48</f>
        <v>1019350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1100000</v>
      </c>
      <c r="X50" s="206">
        <f t="shared" si="13"/>
        <v>1300000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/>
      <c r="S51" s="37"/>
      <c r="T51" s="108"/>
      <c r="U51" s="108"/>
      <c r="V51" s="38"/>
      <c r="W51" s="39">
        <f>SUM(K51:V51)</f>
        <v>1100000</v>
      </c>
      <c r="X51" s="61">
        <f>J51-W51</f>
        <v>1300000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1000000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6500000</v>
      </c>
      <c r="X75" s="206">
        <f t="shared" si="21"/>
        <v>8500000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>
        <v>1000000</v>
      </c>
      <c r="S76" s="75"/>
      <c r="T76" s="75"/>
      <c r="U76" s="75"/>
      <c r="V76" s="147"/>
      <c r="W76" s="39">
        <f>SUM(K76:V76)</f>
        <v>6500000</v>
      </c>
      <c r="X76" s="61">
        <f>J76-W76</f>
        <v>8500000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150000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150000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1650000</v>
      </c>
      <c r="X84" s="167">
        <f t="shared" si="23"/>
        <v>1350000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150000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1650000</v>
      </c>
      <c r="X85" s="246">
        <f t="shared" si="24"/>
        <v>1350000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>
        <v>150000</v>
      </c>
      <c r="S86" s="37"/>
      <c r="T86" s="37"/>
      <c r="U86" s="37"/>
      <c r="V86" s="38"/>
      <c r="W86" s="39">
        <f>SUM(K86:V86)+500000</f>
        <v>1650000</v>
      </c>
      <c r="X86" s="40">
        <f>J86-W86</f>
        <v>1350000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0">
    <pageSetUpPr fitToPage="1"/>
  </sheetPr>
  <dimension ref="A1:Y87"/>
  <sheetViews>
    <sheetView zoomScaleNormal="100" zoomScaleSheetLayoutView="39" workbookViewId="0">
      <selection activeCell="R23" sqref="R2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152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10999004.6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134003822.05</v>
      </c>
      <c r="X8" s="26">
        <f t="shared" si="0"/>
        <v>174685883.07999998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9665162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104284199</v>
      </c>
      <c r="X9" s="184">
        <f t="shared" si="1"/>
        <v>138776915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26613879</v>
      </c>
      <c r="X10" s="177">
        <f t="shared" si="2"/>
        <v>10957928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/>
      <c r="T11" s="37"/>
      <c r="U11" s="37"/>
      <c r="V11" s="38"/>
      <c r="W11" s="39">
        <f>SUM(K11:V12)+4500000</f>
        <v>26613879</v>
      </c>
      <c r="X11" s="40">
        <f>J11-W11</f>
        <v>10957928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17115915</v>
      </c>
      <c r="X14" s="194">
        <f t="shared" si="3"/>
        <v>14884085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/>
      <c r="T15" s="59"/>
      <c r="U15" s="59"/>
      <c r="V15" s="60"/>
      <c r="W15" s="39">
        <f>SUM(K15:V16)+1000000</f>
        <v>17115915</v>
      </c>
      <c r="X15" s="61">
        <f>J15-W15</f>
        <v>14884085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11722435</v>
      </c>
      <c r="X18" s="194">
        <f t="shared" si="4"/>
        <v>27023527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/>
      <c r="T22" s="86"/>
      <c r="U22" s="86"/>
      <c r="V22" s="87"/>
      <c r="W22" s="88">
        <f>SUM(K22:V22)</f>
        <v>1199999</v>
      </c>
      <c r="X22" s="89">
        <f>J22-W22</f>
        <v>2800001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 t="shared" si="7"/>
        <v>5000000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45363637</v>
      </c>
      <c r="X31" s="206">
        <f t="shared" si="7"/>
        <v>76379708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26756609</v>
      </c>
      <c r="X32" s="54">
        <f>J32-W32</f>
        <v>22344572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ht="18.75" customHeight="1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>
        <v>2500000</v>
      </c>
      <c r="S35" s="86"/>
      <c r="T35" s="86" t="s">
        <v>85</v>
      </c>
      <c r="U35" s="86"/>
      <c r="V35" s="87"/>
      <c r="W35" s="88">
        <f>SUM(K35:V35)</f>
        <v>18607028</v>
      </c>
      <c r="X35" s="89">
        <f>J35-W35</f>
        <v>54035136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1183842.6000000001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28069623.049999997</v>
      </c>
      <c r="X37" s="232">
        <f t="shared" si="8"/>
        <v>34558968.079999998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183842.6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1489841.48</v>
      </c>
      <c r="X38" s="230">
        <f t="shared" si="9"/>
        <v>1860158.52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>
        <v>183842.6</v>
      </c>
      <c r="S39" s="37"/>
      <c r="T39" s="37"/>
      <c r="U39" s="37"/>
      <c r="V39" s="38"/>
      <c r="W39" s="39">
        <f>SUM(K39:V39)</f>
        <v>1489841.48</v>
      </c>
      <c r="X39" s="61">
        <f>J39-W39</f>
        <v>1860158.52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980650</v>
      </c>
      <c r="X47" s="206">
        <f t="shared" si="12"/>
        <v>1019350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/>
      <c r="S48" s="37"/>
      <c r="T48" s="108"/>
      <c r="U48" s="108"/>
      <c r="V48" s="38"/>
      <c r="W48" s="39">
        <f>SUM(K48:V48)</f>
        <v>980650</v>
      </c>
      <c r="X48" s="61">
        <f>J48-W48</f>
        <v>1019350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1100000</v>
      </c>
      <c r="X50" s="206">
        <f t="shared" si="13"/>
        <v>1300000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/>
      <c r="S51" s="37"/>
      <c r="T51" s="108"/>
      <c r="U51" s="108"/>
      <c r="V51" s="38"/>
      <c r="W51" s="39">
        <f>SUM(K51:V51)</f>
        <v>1100000</v>
      </c>
      <c r="X51" s="61">
        <f>J51-W51</f>
        <v>1300000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1000000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6500000</v>
      </c>
      <c r="X75" s="206">
        <f t="shared" si="21"/>
        <v>8500000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>
        <v>1000000</v>
      </c>
      <c r="S76" s="75"/>
      <c r="T76" s="75"/>
      <c r="U76" s="75"/>
      <c r="V76" s="147"/>
      <c r="W76" s="39">
        <f>SUM(K76:V76)</f>
        <v>6500000</v>
      </c>
      <c r="X76" s="61">
        <f>J76-W76</f>
        <v>8500000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150000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150000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1650000</v>
      </c>
      <c r="X84" s="167">
        <f t="shared" si="23"/>
        <v>1350000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150000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1650000</v>
      </c>
      <c r="X85" s="246">
        <f t="shared" si="24"/>
        <v>1350000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>
        <v>150000</v>
      </c>
      <c r="S86" s="37"/>
      <c r="T86" s="37"/>
      <c r="U86" s="37"/>
      <c r="V86" s="38"/>
      <c r="W86" s="39">
        <f>SUM(K86:V86)+500000</f>
        <v>1650000</v>
      </c>
      <c r="X86" s="40">
        <f>J86-W86</f>
        <v>1350000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1">
    <pageSetUpPr fitToPage="1"/>
  </sheetPr>
  <dimension ref="A1:Y87"/>
  <sheetViews>
    <sheetView topLeftCell="G13" zoomScaleNormal="100" zoomScaleSheetLayoutView="39" workbookViewId="0">
      <selection activeCell="R33" sqref="R3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153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14986193.6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135491011.05000001</v>
      </c>
      <c r="X8" s="26">
        <f t="shared" si="0"/>
        <v>173198694.07999998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13552351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105671388</v>
      </c>
      <c r="X9" s="184">
        <f t="shared" si="1"/>
        <v>137389726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26613879</v>
      </c>
      <c r="X10" s="177">
        <f t="shared" si="2"/>
        <v>10957928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/>
      <c r="T11" s="37"/>
      <c r="U11" s="37"/>
      <c r="V11" s="38"/>
      <c r="W11" s="39">
        <f>SUM(K11:V12)+4500000</f>
        <v>26613879</v>
      </c>
      <c r="X11" s="40">
        <f>J11-W11</f>
        <v>10957928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17115915</v>
      </c>
      <c r="X14" s="194">
        <f t="shared" si="3"/>
        <v>14884085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/>
      <c r="T15" s="59"/>
      <c r="U15" s="59"/>
      <c r="V15" s="60"/>
      <c r="W15" s="39">
        <f>SUM(K15:V16)+1000000</f>
        <v>17115915</v>
      </c>
      <c r="X15" s="61">
        <f>J15-W15</f>
        <v>14884085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11722435</v>
      </c>
      <c r="X18" s="194">
        <f t="shared" si="4"/>
        <v>27023527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/>
      <c r="T22" s="86"/>
      <c r="U22" s="86"/>
      <c r="V22" s="87"/>
      <c r="W22" s="88">
        <f>SUM(K22:V22)</f>
        <v>1199999</v>
      </c>
      <c r="X22" s="89">
        <f>J22-W22</f>
        <v>2800001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>SUM(R32:R36)</f>
        <v>8887189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46750826</v>
      </c>
      <c r="X31" s="206">
        <f t="shared" si="7"/>
        <v>74992519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28143798</v>
      </c>
      <c r="X32" s="54">
        <f>J32-W32</f>
        <v>20957383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10.5" customHeight="1" x14ac:dyDescent="0.25">
      <c r="A34" s="559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ht="18.75" customHeight="1" x14ac:dyDescent="0.25">
      <c r="A35" s="557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>
        <v>2500000</v>
      </c>
      <c r="S35" s="86"/>
      <c r="T35" s="86" t="s">
        <v>85</v>
      </c>
      <c r="U35" s="86"/>
      <c r="V35" s="87"/>
      <c r="W35" s="88">
        <f>SUM(K35:V35)</f>
        <v>18607028</v>
      </c>
      <c r="X35" s="89">
        <f>J35-W35</f>
        <v>54035136</v>
      </c>
    </row>
    <row r="36" spans="1:24" ht="15.75" thickBot="1" x14ac:dyDescent="0.3">
      <c r="A36" s="560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>
        <v>2500000</v>
      </c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61" t="s">
        <v>28</v>
      </c>
      <c r="C37" s="562"/>
      <c r="D37" s="562"/>
      <c r="E37" s="562"/>
      <c r="F37" s="563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1283842.6000000001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28169623.049999997</v>
      </c>
      <c r="X37" s="232">
        <f t="shared" si="8"/>
        <v>34458968.079999998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183842.6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1489841.48</v>
      </c>
      <c r="X38" s="230">
        <f t="shared" si="9"/>
        <v>1860158.52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>
        <v>183842.6</v>
      </c>
      <c r="S39" s="37"/>
      <c r="T39" s="37"/>
      <c r="U39" s="37"/>
      <c r="V39" s="38"/>
      <c r="W39" s="39">
        <f>SUM(K39:V39)</f>
        <v>1489841.48</v>
      </c>
      <c r="X39" s="61">
        <f>J39-W39</f>
        <v>1860158.52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50000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1030650</v>
      </c>
      <c r="X47" s="206">
        <f t="shared" si="12"/>
        <v>969350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>
        <v>50000</v>
      </c>
      <c r="S48" s="37"/>
      <c r="T48" s="108"/>
      <c r="U48" s="108"/>
      <c r="V48" s="38"/>
      <c r="W48" s="39">
        <f>SUM(K48:V48)</f>
        <v>1030650</v>
      </c>
      <c r="X48" s="61">
        <f>J48-W48</f>
        <v>969350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50000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1150000</v>
      </c>
      <c r="X50" s="206">
        <f t="shared" si="13"/>
        <v>1250000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>
        <v>50000</v>
      </c>
      <c r="S51" s="37"/>
      <c r="T51" s="108"/>
      <c r="U51" s="108"/>
      <c r="V51" s="38"/>
      <c r="W51" s="39">
        <f>SUM(K51:V51)</f>
        <v>1150000</v>
      </c>
      <c r="X51" s="61">
        <f>J51-W51</f>
        <v>1250000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7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7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8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1000000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6500000</v>
      </c>
      <c r="X75" s="206">
        <f t="shared" si="21"/>
        <v>8500000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>
        <v>1000000</v>
      </c>
      <c r="S76" s="75"/>
      <c r="T76" s="75"/>
      <c r="U76" s="75"/>
      <c r="V76" s="147"/>
      <c r="W76" s="39">
        <f>SUM(K76:V76)</f>
        <v>6500000</v>
      </c>
      <c r="X76" s="61">
        <f>J76-W76</f>
        <v>8500000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150000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8" t="s">
        <v>28</v>
      </c>
      <c r="C84" s="549"/>
      <c r="D84" s="549"/>
      <c r="E84" s="549"/>
      <c r="F84" s="550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150000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1650000</v>
      </c>
      <c r="X84" s="167">
        <f t="shared" si="23"/>
        <v>1350000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150000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1650000</v>
      </c>
      <c r="X85" s="246">
        <f t="shared" si="24"/>
        <v>1350000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>
        <v>150000</v>
      </c>
      <c r="S86" s="37"/>
      <c r="T86" s="37"/>
      <c r="U86" s="37"/>
      <c r="V86" s="38"/>
      <c r="W86" s="39">
        <f>SUM(K86:V86)+500000</f>
        <v>1650000</v>
      </c>
      <c r="X86" s="40">
        <f>J86-W86</f>
        <v>1350000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2">
    <pageSetUpPr fitToPage="1"/>
  </sheetPr>
  <dimension ref="A1:Y88"/>
  <sheetViews>
    <sheetView zoomScaleNormal="100" zoomScaleSheetLayoutView="39" workbookViewId="0">
      <selection activeCell="R29" sqref="R2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154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SUM(G9+G38+G85)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136762006.05000001</v>
      </c>
      <c r="X8" s="26">
        <f t="shared" si="0"/>
        <v>171927699.07999998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106942383</v>
      </c>
      <c r="X9" s="184">
        <f t="shared" si="1"/>
        <v>136118731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27017455</v>
      </c>
      <c r="X10" s="177">
        <f t="shared" si="2"/>
        <v>10554352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/>
      <c r="T11" s="37"/>
      <c r="U11" s="37"/>
      <c r="V11" s="38"/>
      <c r="W11" s="39">
        <f>SUM(K11:V12)+4500000</f>
        <v>27017455</v>
      </c>
      <c r="X11" s="40">
        <f>J11-W11</f>
        <v>10554352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17333334</v>
      </c>
      <c r="X14" s="194">
        <f t="shared" si="3"/>
        <v>14666666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/>
      <c r="T15" s="59"/>
      <c r="U15" s="59"/>
      <c r="V15" s="60"/>
      <c r="W15" s="39">
        <f>SUM(K15:V16)+1000000</f>
        <v>17333334</v>
      </c>
      <c r="X15" s="61">
        <f>J15-W15</f>
        <v>14666666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11722435</v>
      </c>
      <c r="X18" s="194">
        <f t="shared" si="4"/>
        <v>27023527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/>
      <c r="T22" s="86"/>
      <c r="U22" s="86"/>
      <c r="V22" s="87"/>
      <c r="W22" s="88">
        <f>SUM(K22:V22)</f>
        <v>1199999</v>
      </c>
      <c r="X22" s="89">
        <f>J22-W22</f>
        <v>2800001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3793333</v>
      </c>
      <c r="X27" s="194">
        <f t="shared" si="6"/>
        <v>7706667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>
        <v>650000</v>
      </c>
      <c r="S28" s="37"/>
      <c r="T28" s="37"/>
      <c r="U28" s="37"/>
      <c r="V28" s="38"/>
      <c r="W28" s="39">
        <f>SUM(K28:V28)</f>
        <v>3793333</v>
      </c>
      <c r="X28" s="61">
        <f>J28-W28</f>
        <v>7706667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SUM(M32:M36)+2000000</f>
        <v>10000000</v>
      </c>
      <c r="N31" s="205">
        <f>SUM(N32:N36)</f>
        <v>10145279</v>
      </c>
      <c r="O31" s="285">
        <f>SUM(O32:O36)+2402217+1689548</f>
        <v>4091765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 t="shared" si="7"/>
        <v>46750826</v>
      </c>
      <c r="X31" s="206">
        <f t="shared" si="7"/>
        <v>74992519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28143798</v>
      </c>
      <c r="X32" s="54">
        <f>J32-W32</f>
        <v>20957383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4" ht="10.5" customHeight="1" x14ac:dyDescent="0.25">
      <c r="A35" s="559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4" ht="18.75" customHeight="1" x14ac:dyDescent="0.25">
      <c r="A36" s="557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/>
      <c r="T36" s="86" t="s">
        <v>85</v>
      </c>
      <c r="U36" s="86"/>
      <c r="V36" s="87"/>
      <c r="W36" s="88">
        <f>SUM(K36:V36)</f>
        <v>18607028</v>
      </c>
      <c r="X36" s="89">
        <f>J36-W36</f>
        <v>54035136</v>
      </c>
    </row>
    <row r="37" spans="1:24" ht="15.75" thickBot="1" x14ac:dyDescent="0.3">
      <c r="A37" s="560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4" ht="63.75" customHeight="1" thickTop="1" thickBot="1" x14ac:dyDescent="0.35">
      <c r="A38" s="231" t="s">
        <v>70</v>
      </c>
      <c r="B38" s="561" t="s">
        <v>28</v>
      </c>
      <c r="C38" s="562"/>
      <c r="D38" s="562"/>
      <c r="E38" s="562"/>
      <c r="F38" s="563"/>
      <c r="G38" s="232">
        <f t="shared" ref="G38:X38" si="8">SUM(G39+G42+G45+G48+G51+G54+G59+G63+G68+G74+G71+G76+G79)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6058954.7300000004</v>
      </c>
      <c r="O38" s="232">
        <f t="shared" si="8"/>
        <v>16896511.059999999</v>
      </c>
      <c r="P38" s="232">
        <f t="shared" si="8"/>
        <v>2554866.9500000002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0</v>
      </c>
      <c r="T38" s="232">
        <f t="shared" si="8"/>
        <v>0</v>
      </c>
      <c r="U38" s="232">
        <f t="shared" si="8"/>
        <v>0</v>
      </c>
      <c r="V38" s="232">
        <f t="shared" si="8"/>
        <v>0</v>
      </c>
      <c r="W38" s="232">
        <f t="shared" si="8"/>
        <v>28169623.049999997</v>
      </c>
      <c r="X38" s="232">
        <f t="shared" si="8"/>
        <v>34458968.079999998</v>
      </c>
    </row>
    <row r="39" spans="1:24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186958</v>
      </c>
      <c r="O39" s="229">
        <f>SUM(O40)+188200.95</f>
        <v>188200.95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 t="shared" si="9"/>
        <v>0</v>
      </c>
      <c r="T39" s="229">
        <f t="shared" si="9"/>
        <v>0</v>
      </c>
      <c r="U39" s="229">
        <f t="shared" si="9"/>
        <v>0</v>
      </c>
      <c r="V39" s="227">
        <f t="shared" si="9"/>
        <v>0</v>
      </c>
      <c r="W39" s="228">
        <f t="shared" si="9"/>
        <v>1489841.48</v>
      </c>
      <c r="X39" s="230">
        <f t="shared" si="9"/>
        <v>1860158.52</v>
      </c>
    </row>
    <row r="40" spans="1:24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186958</v>
      </c>
      <c r="O40" s="286" t="s">
        <v>119</v>
      </c>
      <c r="P40" s="291">
        <v>188200.95</v>
      </c>
      <c r="Q40" s="291">
        <v>367682.35</v>
      </c>
      <c r="R40" s="37">
        <v>183842.6</v>
      </c>
      <c r="S40" s="37"/>
      <c r="T40" s="37"/>
      <c r="U40" s="37"/>
      <c r="V40" s="38"/>
      <c r="W40" s="39">
        <f>SUM(K40:V40)</f>
        <v>1489841.48</v>
      </c>
      <c r="X40" s="61">
        <f>J40-W40</f>
        <v>1860158.52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45</v>
      </c>
      <c r="B42" s="197"/>
      <c r="C42" s="198"/>
      <c r="D42" s="198"/>
      <c r="E42" s="199"/>
      <c r="F42" s="200"/>
      <c r="G42" s="201">
        <f t="shared" ref="G42:X42" si="10">SUM(G43:G43)</f>
        <v>500000</v>
      </c>
      <c r="H42" s="202">
        <f t="shared" si="10"/>
        <v>0</v>
      </c>
      <c r="I42" s="203">
        <f t="shared" si="10"/>
        <v>0</v>
      </c>
      <c r="J42" s="204">
        <f t="shared" si="10"/>
        <v>500000</v>
      </c>
      <c r="K42" s="202">
        <f t="shared" si="10"/>
        <v>0</v>
      </c>
      <c r="L42" s="205">
        <f t="shared" si="10"/>
        <v>0</v>
      </c>
      <c r="M42" s="205">
        <f t="shared" si="10"/>
        <v>0</v>
      </c>
      <c r="N42" s="205">
        <f>SUM(N43:N43)+250000</f>
        <v>500000</v>
      </c>
      <c r="O42" s="205">
        <f t="shared" si="10"/>
        <v>0</v>
      </c>
      <c r="P42" s="205">
        <f t="shared" si="10"/>
        <v>0</v>
      </c>
      <c r="Q42" s="205">
        <f t="shared" si="10"/>
        <v>0</v>
      </c>
      <c r="R42" s="205">
        <f t="shared" si="10"/>
        <v>0</v>
      </c>
      <c r="S42" s="205">
        <f t="shared" si="10"/>
        <v>0</v>
      </c>
      <c r="T42" s="205">
        <f t="shared" si="10"/>
        <v>0</v>
      </c>
      <c r="U42" s="205">
        <f t="shared" si="10"/>
        <v>0</v>
      </c>
      <c r="V42" s="203">
        <f t="shared" si="10"/>
        <v>0</v>
      </c>
      <c r="W42" s="204">
        <f t="shared" si="10"/>
        <v>250000</v>
      </c>
      <c r="X42" s="206">
        <f t="shared" si="10"/>
        <v>250000</v>
      </c>
    </row>
    <row r="43" spans="1:24" ht="23.25" x14ac:dyDescent="0.25">
      <c r="A43" s="27" t="s">
        <v>46</v>
      </c>
      <c r="B43" s="28">
        <v>11</v>
      </c>
      <c r="C43" s="29">
        <v>435</v>
      </c>
      <c r="D43" s="29" t="s">
        <v>31</v>
      </c>
      <c r="E43" s="30"/>
      <c r="F43" s="31"/>
      <c r="G43" s="254">
        <v>500000</v>
      </c>
      <c r="H43" s="33"/>
      <c r="I43" s="34"/>
      <c r="J43" s="35">
        <f>(G43+I43)-H43</f>
        <v>500000</v>
      </c>
      <c r="K43" s="33"/>
      <c r="L43" s="36"/>
      <c r="M43" s="37"/>
      <c r="N43" s="37">
        <v>250000</v>
      </c>
      <c r="O43" s="37"/>
      <c r="P43" s="37"/>
      <c r="Q43" s="37"/>
      <c r="R43" s="37"/>
      <c r="S43" s="37"/>
      <c r="T43" s="37"/>
      <c r="U43" s="37"/>
      <c r="V43" s="38"/>
      <c r="W43" s="39">
        <f>SUM(K43:V43)</f>
        <v>250000</v>
      </c>
      <c r="X43" s="61">
        <f>J43-W43</f>
        <v>250000</v>
      </c>
    </row>
    <row r="44" spans="1:24" ht="28.5" customHeight="1" thickBot="1" x14ac:dyDescent="0.3">
      <c r="A44" s="62"/>
      <c r="B44" s="42"/>
      <c r="C44" s="43"/>
      <c r="D44" s="43"/>
      <c r="E44" s="44"/>
      <c r="F44" s="45"/>
      <c r="G44" s="46"/>
      <c r="H44" s="47"/>
      <c r="I44" s="48"/>
      <c r="J44" s="49"/>
      <c r="K44" s="50"/>
      <c r="L44" s="51"/>
      <c r="M44" s="51"/>
      <c r="N44" s="278" t="s">
        <v>108</v>
      </c>
      <c r="O44" s="51"/>
      <c r="P44" s="51"/>
      <c r="Q44" s="51"/>
      <c r="R44" s="51"/>
      <c r="S44" s="51"/>
      <c r="T44" s="51"/>
      <c r="U44" s="51"/>
      <c r="V44" s="52"/>
      <c r="W44" s="53"/>
      <c r="X44" s="54"/>
    </row>
    <row r="45" spans="1:24" ht="26.25" thickBot="1" x14ac:dyDescent="0.3">
      <c r="A45" s="185" t="s">
        <v>47</v>
      </c>
      <c r="B45" s="197"/>
      <c r="C45" s="198"/>
      <c r="D45" s="198"/>
      <c r="E45" s="199"/>
      <c r="F45" s="200"/>
      <c r="G45" s="201">
        <f>SUM(G46)</f>
        <v>584700</v>
      </c>
      <c r="H45" s="202">
        <f t="shared" ref="H45:X45" si="11">SUM(H46)</f>
        <v>0</v>
      </c>
      <c r="I45" s="203">
        <f t="shared" si="11"/>
        <v>0</v>
      </c>
      <c r="J45" s="204">
        <f t="shared" si="11"/>
        <v>584700</v>
      </c>
      <c r="K45" s="202">
        <f t="shared" si="11"/>
        <v>0</v>
      </c>
      <c r="L45" s="205">
        <f t="shared" si="11"/>
        <v>0</v>
      </c>
      <c r="M45" s="205">
        <f t="shared" si="11"/>
        <v>0</v>
      </c>
      <c r="N45" s="205">
        <f>SUM(N46:N47)+968286.25</f>
        <v>968286.25</v>
      </c>
      <c r="O45" s="205">
        <f t="shared" si="11"/>
        <v>0</v>
      </c>
      <c r="P45" s="205">
        <f t="shared" si="11"/>
        <v>0</v>
      </c>
      <c r="Q45" s="205">
        <f t="shared" si="11"/>
        <v>0</v>
      </c>
      <c r="R45" s="205">
        <f t="shared" si="11"/>
        <v>0</v>
      </c>
      <c r="S45" s="205">
        <f t="shared" si="11"/>
        <v>0</v>
      </c>
      <c r="T45" s="205">
        <f t="shared" si="11"/>
        <v>0</v>
      </c>
      <c r="U45" s="205">
        <f t="shared" si="11"/>
        <v>0</v>
      </c>
      <c r="V45" s="203">
        <f t="shared" si="11"/>
        <v>0</v>
      </c>
      <c r="W45" s="204">
        <f t="shared" si="11"/>
        <v>0</v>
      </c>
      <c r="X45" s="206">
        <f t="shared" si="11"/>
        <v>584700</v>
      </c>
    </row>
    <row r="46" spans="1:24" ht="36.75" x14ac:dyDescent="0.25">
      <c r="A46" s="27" t="s">
        <v>48</v>
      </c>
      <c r="B46" s="28">
        <v>11</v>
      </c>
      <c r="C46" s="29">
        <v>472</v>
      </c>
      <c r="D46" s="29" t="s">
        <v>31</v>
      </c>
      <c r="E46" s="30"/>
      <c r="F46" s="31"/>
      <c r="G46" s="254">
        <v>584700</v>
      </c>
      <c r="H46" s="33"/>
      <c r="I46" s="34"/>
      <c r="J46" s="35">
        <f>(G46+I46)-H46</f>
        <v>584700</v>
      </c>
      <c r="K46" s="107"/>
      <c r="L46" s="37"/>
      <c r="M46" s="37"/>
      <c r="N46" s="283" t="s">
        <v>110</v>
      </c>
      <c r="O46" s="37"/>
      <c r="P46" s="37"/>
      <c r="Q46" s="37"/>
      <c r="R46" s="37"/>
      <c r="S46" s="37"/>
      <c r="T46" s="37"/>
      <c r="U46" s="37"/>
      <c r="V46" s="38"/>
      <c r="W46" s="39">
        <f>SUM(K46:V46)</f>
        <v>0</v>
      </c>
      <c r="X46" s="61">
        <f>J46-W46</f>
        <v>584700</v>
      </c>
    </row>
    <row r="47" spans="1:24" ht="15.75" thickBot="1" x14ac:dyDescent="0.3">
      <c r="A47" s="106"/>
      <c r="B47" s="42"/>
      <c r="C47" s="43"/>
      <c r="D47" s="43"/>
      <c r="E47" s="44"/>
      <c r="F47" s="45"/>
      <c r="G47" s="46"/>
      <c r="H47" s="47"/>
      <c r="I47" s="48"/>
      <c r="J47" s="49"/>
      <c r="K47" s="50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2"/>
      <c r="W47" s="53"/>
      <c r="X47" s="54"/>
    </row>
    <row r="48" spans="1:24" ht="26.25" thickBot="1" x14ac:dyDescent="0.3">
      <c r="A48" s="185" t="s">
        <v>49</v>
      </c>
      <c r="B48" s="197"/>
      <c r="C48" s="198"/>
      <c r="D48" s="198"/>
      <c r="E48" s="199"/>
      <c r="F48" s="200"/>
      <c r="G48" s="201">
        <f>SUM(G49)</f>
        <v>2000000</v>
      </c>
      <c r="H48" s="202">
        <f t="shared" ref="H48:X48" si="12">SUM(H49)</f>
        <v>0</v>
      </c>
      <c r="I48" s="203">
        <f t="shared" si="12"/>
        <v>0</v>
      </c>
      <c r="J48" s="204">
        <f t="shared" si="12"/>
        <v>2000000</v>
      </c>
      <c r="K48" s="202">
        <f t="shared" si="12"/>
        <v>0</v>
      </c>
      <c r="L48" s="205">
        <f t="shared" si="12"/>
        <v>166667</v>
      </c>
      <c r="M48" s="205">
        <f t="shared" si="12"/>
        <v>166667</v>
      </c>
      <c r="N48" s="205">
        <f t="shared" si="12"/>
        <v>166667</v>
      </c>
      <c r="O48" s="205">
        <f t="shared" si="12"/>
        <v>200000</v>
      </c>
      <c r="P48" s="205">
        <f t="shared" si="12"/>
        <v>166666</v>
      </c>
      <c r="Q48" s="205">
        <f t="shared" si="12"/>
        <v>113983</v>
      </c>
      <c r="R48" s="205">
        <f t="shared" si="12"/>
        <v>50000</v>
      </c>
      <c r="S48" s="205">
        <f t="shared" si="12"/>
        <v>0</v>
      </c>
      <c r="T48" s="205">
        <f t="shared" si="12"/>
        <v>0</v>
      </c>
      <c r="U48" s="205">
        <f t="shared" si="12"/>
        <v>0</v>
      </c>
      <c r="V48" s="203">
        <f t="shared" si="12"/>
        <v>0</v>
      </c>
      <c r="W48" s="204">
        <f t="shared" si="12"/>
        <v>1030650</v>
      </c>
      <c r="X48" s="206">
        <f t="shared" si="12"/>
        <v>969350</v>
      </c>
    </row>
    <row r="49" spans="1:24" ht="34.5" x14ac:dyDescent="0.25">
      <c r="A49" s="27" t="s">
        <v>50</v>
      </c>
      <c r="B49" s="28">
        <v>11</v>
      </c>
      <c r="C49" s="29">
        <v>472</v>
      </c>
      <c r="D49" s="29" t="s">
        <v>31</v>
      </c>
      <c r="E49" s="30"/>
      <c r="F49" s="31"/>
      <c r="G49" s="254">
        <v>2000000</v>
      </c>
      <c r="H49" s="33"/>
      <c r="I49" s="34"/>
      <c r="J49" s="35">
        <f>(G49+I49)-H49</f>
        <v>2000000</v>
      </c>
      <c r="K49" s="33"/>
      <c r="L49" s="36">
        <v>166667</v>
      </c>
      <c r="M49" s="37">
        <v>166667</v>
      </c>
      <c r="N49" s="37">
        <v>166667</v>
      </c>
      <c r="O49" s="291">
        <v>200000</v>
      </c>
      <c r="P49" s="291">
        <v>166666</v>
      </c>
      <c r="Q49" s="37">
        <v>113983</v>
      </c>
      <c r="R49" s="37">
        <v>50000</v>
      </c>
      <c r="S49" s="37"/>
      <c r="T49" s="108"/>
      <c r="U49" s="108"/>
      <c r="V49" s="38"/>
      <c r="W49" s="39">
        <f>SUM(K49:V49)</f>
        <v>1030650</v>
      </c>
      <c r="X49" s="61">
        <f>J49-W49</f>
        <v>969350</v>
      </c>
    </row>
    <row r="50" spans="1:24" ht="27" customHeight="1" thickBot="1" x14ac:dyDescent="0.3">
      <c r="A50" s="109"/>
      <c r="B50" s="110"/>
      <c r="C50" s="111"/>
      <c r="D50" s="111"/>
      <c r="E50" s="112"/>
      <c r="F50" s="113"/>
      <c r="G50" s="114"/>
      <c r="H50" s="115"/>
      <c r="I50" s="116"/>
      <c r="J50" s="117"/>
      <c r="K50" s="118"/>
      <c r="L50" s="119"/>
      <c r="M50" s="119"/>
      <c r="N50" s="279" t="s">
        <v>107</v>
      </c>
      <c r="O50" s="119"/>
      <c r="P50" s="119"/>
      <c r="Q50" s="119"/>
      <c r="R50" s="119"/>
      <c r="S50" s="119"/>
      <c r="T50" s="120"/>
      <c r="U50" s="120"/>
      <c r="V50" s="121"/>
      <c r="W50" s="122"/>
      <c r="X50" s="123"/>
    </row>
    <row r="51" spans="1:24" ht="39" thickBot="1" x14ac:dyDescent="0.3">
      <c r="A51" s="185" t="s">
        <v>51</v>
      </c>
      <c r="B51" s="197"/>
      <c r="C51" s="198"/>
      <c r="D51" s="198"/>
      <c r="E51" s="199"/>
      <c r="F51" s="200"/>
      <c r="G51" s="201">
        <f>SUM(G52)</f>
        <v>2400000</v>
      </c>
      <c r="H51" s="202">
        <f t="shared" ref="H51:X51" si="13">SUM(H52)</f>
        <v>0</v>
      </c>
      <c r="I51" s="203">
        <f t="shared" si="13"/>
        <v>0</v>
      </c>
      <c r="J51" s="204">
        <f t="shared" si="13"/>
        <v>2400000</v>
      </c>
      <c r="K51" s="202">
        <f t="shared" si="13"/>
        <v>0</v>
      </c>
      <c r="L51" s="205">
        <f t="shared" si="13"/>
        <v>300000</v>
      </c>
      <c r="M51" s="205">
        <f t="shared" si="13"/>
        <v>200000</v>
      </c>
      <c r="N51" s="205">
        <f t="shared" si="13"/>
        <v>200000</v>
      </c>
      <c r="O51" s="205">
        <f>SUM(O52)+200000</f>
        <v>200000</v>
      </c>
      <c r="P51" s="205">
        <f t="shared" si="13"/>
        <v>200000</v>
      </c>
      <c r="Q51" s="205">
        <f t="shared" si="13"/>
        <v>200000</v>
      </c>
      <c r="R51" s="205">
        <f t="shared" si="13"/>
        <v>50000</v>
      </c>
      <c r="S51" s="205">
        <f t="shared" si="13"/>
        <v>0</v>
      </c>
      <c r="T51" s="205">
        <f t="shared" si="13"/>
        <v>0</v>
      </c>
      <c r="U51" s="205">
        <f t="shared" si="13"/>
        <v>0</v>
      </c>
      <c r="V51" s="203">
        <f t="shared" si="13"/>
        <v>0</v>
      </c>
      <c r="W51" s="204">
        <f t="shared" si="13"/>
        <v>1150000</v>
      </c>
      <c r="X51" s="206">
        <f t="shared" si="13"/>
        <v>1250000</v>
      </c>
    </row>
    <row r="52" spans="1:24" ht="18.75" customHeight="1" x14ac:dyDescent="0.25">
      <c r="A52" s="27" t="s">
        <v>52</v>
      </c>
      <c r="B52" s="28">
        <v>11</v>
      </c>
      <c r="C52" s="29">
        <v>473</v>
      </c>
      <c r="D52" s="29" t="s">
        <v>31</v>
      </c>
      <c r="E52" s="30"/>
      <c r="F52" s="31"/>
      <c r="G52" s="254">
        <v>2400000</v>
      </c>
      <c r="H52" s="33"/>
      <c r="I52" s="34"/>
      <c r="J52" s="35">
        <f>(G52+I52)-H52</f>
        <v>2400000</v>
      </c>
      <c r="K52" s="33"/>
      <c r="L52" s="36">
        <v>300000</v>
      </c>
      <c r="M52" s="37">
        <v>200000</v>
      </c>
      <c r="N52" s="37">
        <v>200000</v>
      </c>
      <c r="O52" s="286" t="s">
        <v>120</v>
      </c>
      <c r="P52" s="291">
        <v>200000</v>
      </c>
      <c r="Q52" s="37">
        <v>200000</v>
      </c>
      <c r="R52" s="37">
        <v>50000</v>
      </c>
      <c r="S52" s="37"/>
      <c r="T52" s="108"/>
      <c r="U52" s="108"/>
      <c r="V52" s="38"/>
      <c r="W52" s="39">
        <f>SUM(K52:V52)</f>
        <v>1150000</v>
      </c>
      <c r="X52" s="61">
        <f>J52-W52</f>
        <v>1250000</v>
      </c>
    </row>
    <row r="53" spans="1:24" ht="15.75" thickBot="1" x14ac:dyDescent="0.3">
      <c r="A53" s="124"/>
      <c r="B53" s="125"/>
      <c r="C53" s="126"/>
      <c r="D53" s="126"/>
      <c r="E53" s="127"/>
      <c r="F53" s="128"/>
      <c r="G53" s="129"/>
      <c r="H53" s="130"/>
      <c r="I53" s="131"/>
      <c r="J53" s="132"/>
      <c r="K53" s="133"/>
      <c r="L53" s="134"/>
      <c r="M53" s="134"/>
      <c r="N53" s="134"/>
      <c r="O53" s="134"/>
      <c r="P53" s="134"/>
      <c r="Q53" s="134"/>
      <c r="R53" s="134"/>
      <c r="S53" s="134"/>
      <c r="T53" s="135"/>
      <c r="U53" s="136"/>
      <c r="V53" s="137"/>
      <c r="W53" s="138"/>
      <c r="X53" s="139"/>
    </row>
    <row r="54" spans="1:24" ht="39.75" thickTop="1" thickBot="1" x14ac:dyDescent="0.3">
      <c r="A54" s="168" t="s">
        <v>53</v>
      </c>
      <c r="B54" s="233"/>
      <c r="C54" s="233"/>
      <c r="D54" s="233"/>
      <c r="E54" s="234"/>
      <c r="F54" s="235"/>
      <c r="G54" s="225">
        <f>SUM(G55+G57)</f>
        <v>3000000</v>
      </c>
      <c r="H54" s="226">
        <f t="shared" ref="H54:X54" si="14">SUM(H55+H57)</f>
        <v>0</v>
      </c>
      <c r="I54" s="227">
        <f t="shared" si="14"/>
        <v>0</v>
      </c>
      <c r="J54" s="228">
        <f t="shared" si="14"/>
        <v>3000000</v>
      </c>
      <c r="K54" s="226">
        <f t="shared" si="14"/>
        <v>0</v>
      </c>
      <c r="L54" s="229">
        <f t="shared" si="14"/>
        <v>0</v>
      </c>
      <c r="M54" s="229">
        <f t="shared" si="14"/>
        <v>0</v>
      </c>
      <c r="N54" s="229">
        <f>SUM(N55:N58)+500000</f>
        <v>750000</v>
      </c>
      <c r="O54" s="229">
        <f>SUM(O55:O58)+500000</f>
        <v>750000</v>
      </c>
      <c r="P54" s="229">
        <f t="shared" si="14"/>
        <v>1000000</v>
      </c>
      <c r="Q54" s="229">
        <f t="shared" si="14"/>
        <v>500000</v>
      </c>
      <c r="R54" s="229">
        <f t="shared" si="14"/>
        <v>0</v>
      </c>
      <c r="S54" s="229">
        <f t="shared" si="14"/>
        <v>0</v>
      </c>
      <c r="T54" s="229">
        <f t="shared" si="14"/>
        <v>0</v>
      </c>
      <c r="U54" s="229">
        <f t="shared" si="14"/>
        <v>0</v>
      </c>
      <c r="V54" s="227">
        <f t="shared" si="14"/>
        <v>0</v>
      </c>
      <c r="W54" s="228">
        <f t="shared" si="14"/>
        <v>2000000</v>
      </c>
      <c r="X54" s="230">
        <f t="shared" si="14"/>
        <v>1000000</v>
      </c>
    </row>
    <row r="55" spans="1:24" ht="23.25" x14ac:dyDescent="0.25">
      <c r="A55" s="27" t="s">
        <v>54</v>
      </c>
      <c r="B55" s="28">
        <v>21</v>
      </c>
      <c r="C55" s="29">
        <v>431</v>
      </c>
      <c r="D55" s="29" t="s">
        <v>31</v>
      </c>
      <c r="E55" s="30"/>
      <c r="F55" s="31"/>
      <c r="G55" s="105">
        <v>3000000</v>
      </c>
      <c r="H55" s="33"/>
      <c r="I55" s="34"/>
      <c r="J55" s="35">
        <f>(G55+I55)-H55</f>
        <v>3000000</v>
      </c>
      <c r="K55" s="107"/>
      <c r="L55" s="37"/>
      <c r="M55" s="37"/>
      <c r="N55" s="37">
        <v>250000</v>
      </c>
      <c r="O55" s="286">
        <v>250000</v>
      </c>
      <c r="P55" s="291">
        <v>1000000</v>
      </c>
      <c r="Q55" s="37">
        <v>500000</v>
      </c>
      <c r="R55" s="37"/>
      <c r="S55" s="37"/>
      <c r="T55" s="37"/>
      <c r="U55" s="37"/>
      <c r="V55" s="38"/>
      <c r="W55" s="39">
        <f>SUM(K55:V55)</f>
        <v>2000000</v>
      </c>
      <c r="X55" s="61">
        <f>J55-W55</f>
        <v>1000000</v>
      </c>
    </row>
    <row r="56" spans="1:24" ht="24" customHeight="1" x14ac:dyDescent="0.25">
      <c r="A56" s="557"/>
      <c r="B56" s="321"/>
      <c r="C56" s="322"/>
      <c r="D56" s="322"/>
      <c r="E56" s="323"/>
      <c r="F56" s="324"/>
      <c r="G56" s="325"/>
      <c r="H56" s="326"/>
      <c r="I56" s="327"/>
      <c r="J56" s="328"/>
      <c r="K56" s="329"/>
      <c r="L56" s="330"/>
      <c r="M56" s="330"/>
      <c r="N56" s="330"/>
      <c r="O56" s="334" t="s">
        <v>107</v>
      </c>
      <c r="P56" s="330"/>
      <c r="Q56" s="330"/>
      <c r="R56" s="330"/>
      <c r="S56" s="330"/>
      <c r="T56" s="330"/>
      <c r="U56" s="330"/>
      <c r="V56" s="331"/>
      <c r="W56" s="332"/>
      <c r="X56" s="333"/>
    </row>
    <row r="57" spans="1:24" ht="36" customHeight="1" x14ac:dyDescent="0.25">
      <c r="A57" s="557"/>
      <c r="B57" s="100"/>
      <c r="C57" s="101"/>
      <c r="D57" s="101"/>
      <c r="E57" s="102"/>
      <c r="F57" s="103"/>
      <c r="G57" s="140"/>
      <c r="H57" s="80"/>
      <c r="I57" s="81"/>
      <c r="J57" s="82">
        <f>(G57+I57)-H57</f>
        <v>0</v>
      </c>
      <c r="K57" s="141"/>
      <c r="L57" s="86"/>
      <c r="M57" s="86"/>
      <c r="N57" s="282" t="s">
        <v>102</v>
      </c>
      <c r="O57" s="281"/>
      <c r="P57" s="86"/>
      <c r="Q57" s="86"/>
      <c r="R57" s="86"/>
      <c r="S57" s="86"/>
      <c r="T57" s="86"/>
      <c r="U57" s="86"/>
      <c r="V57" s="87"/>
      <c r="W57" s="142"/>
      <c r="X57" s="143">
        <f>J57-W57</f>
        <v>0</v>
      </c>
    </row>
    <row r="58" spans="1:24" ht="15.75" thickBot="1" x14ac:dyDescent="0.3">
      <c r="A58" s="558"/>
      <c r="B58" s="42"/>
      <c r="C58" s="43"/>
      <c r="D58" s="43"/>
      <c r="E58" s="44"/>
      <c r="F58" s="45"/>
      <c r="G58" s="144"/>
      <c r="H58" s="47"/>
      <c r="I58" s="48"/>
      <c r="J58" s="49"/>
      <c r="K58" s="145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2"/>
      <c r="W58" s="53"/>
      <c r="X58" s="54"/>
    </row>
    <row r="59" spans="1:24" ht="30.75" customHeight="1" thickBot="1" x14ac:dyDescent="0.3">
      <c r="A59" s="185" t="s">
        <v>55</v>
      </c>
      <c r="B59" s="197"/>
      <c r="C59" s="197"/>
      <c r="D59" s="198"/>
      <c r="E59" s="199"/>
      <c r="F59" s="237"/>
      <c r="G59" s="201">
        <f>SUM(G60)</f>
        <v>3589167</v>
      </c>
      <c r="H59" s="202">
        <f t="shared" ref="H59:X59" si="15">SUM(H60)</f>
        <v>0</v>
      </c>
      <c r="I59" s="203">
        <f t="shared" si="15"/>
        <v>0</v>
      </c>
      <c r="J59" s="204">
        <f t="shared" si="15"/>
        <v>3589167</v>
      </c>
      <c r="K59" s="202">
        <f t="shared" si="15"/>
        <v>0</v>
      </c>
      <c r="L59" s="205">
        <f>445182.06+534869.12+360000</f>
        <v>1340051.18</v>
      </c>
      <c r="M59" s="205">
        <f t="shared" si="15"/>
        <v>0</v>
      </c>
      <c r="N59" s="205">
        <f t="shared" si="15"/>
        <v>0</v>
      </c>
      <c r="O59" s="205"/>
      <c r="P59" s="205">
        <f t="shared" si="15"/>
        <v>0</v>
      </c>
      <c r="Q59" s="205">
        <f t="shared" si="15"/>
        <v>0</v>
      </c>
      <c r="R59" s="205">
        <f t="shared" si="15"/>
        <v>0</v>
      </c>
      <c r="S59" s="205">
        <f t="shared" si="15"/>
        <v>0</v>
      </c>
      <c r="T59" s="205">
        <f t="shared" si="15"/>
        <v>0</v>
      </c>
      <c r="U59" s="205">
        <f t="shared" si="15"/>
        <v>0</v>
      </c>
      <c r="V59" s="203">
        <f t="shared" si="15"/>
        <v>0</v>
      </c>
      <c r="W59" s="204">
        <f t="shared" si="15"/>
        <v>1340051.18</v>
      </c>
      <c r="X59" s="206">
        <f t="shared" si="15"/>
        <v>2249115.8200000003</v>
      </c>
    </row>
    <row r="60" spans="1:24" ht="72" customHeight="1" x14ac:dyDescent="0.25">
      <c r="A60" s="27" t="s">
        <v>56</v>
      </c>
      <c r="B60" s="28">
        <v>21</v>
      </c>
      <c r="C60" s="29">
        <v>472</v>
      </c>
      <c r="D60" s="29" t="s">
        <v>31</v>
      </c>
      <c r="E60" s="30"/>
      <c r="F60" s="31"/>
      <c r="G60" s="254">
        <v>3589167</v>
      </c>
      <c r="H60" s="73"/>
      <c r="I60" s="146"/>
      <c r="J60" s="35">
        <f>(G60+I60)-H60</f>
        <v>3589167</v>
      </c>
      <c r="K60" s="73"/>
      <c r="L60" s="257" t="s">
        <v>81</v>
      </c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445182.06+534869.12+360000</f>
        <v>1340051.18</v>
      </c>
      <c r="X60" s="61">
        <f>J60-W60</f>
        <v>2249115.8200000003</v>
      </c>
    </row>
    <row r="61" spans="1:24" ht="48.75" customHeight="1" x14ac:dyDescent="0.25">
      <c r="A61" s="106"/>
      <c r="B61" s="42"/>
      <c r="C61" s="43"/>
      <c r="D61" s="43"/>
      <c r="E61" s="44"/>
      <c r="F61" s="45"/>
      <c r="G61" s="148"/>
      <c r="H61" s="149"/>
      <c r="I61" s="150" t="s">
        <v>85</v>
      </c>
      <c r="J61" s="151"/>
      <c r="K61" s="50" t="s">
        <v>57</v>
      </c>
      <c r="L61" s="343" t="s">
        <v>82</v>
      </c>
      <c r="M61" s="51"/>
      <c r="N61" s="51"/>
      <c r="O61" s="51"/>
      <c r="P61" s="51"/>
      <c r="Q61" s="51"/>
      <c r="R61" s="51"/>
      <c r="S61" s="51"/>
      <c r="T61" s="51"/>
      <c r="U61" s="51"/>
      <c r="V61" s="52"/>
      <c r="W61" s="53"/>
      <c r="X61" s="54"/>
    </row>
    <row r="62" spans="1:24" ht="48.75" customHeight="1" thickBot="1" x14ac:dyDescent="0.3">
      <c r="A62" s="106"/>
      <c r="B62" s="42"/>
      <c r="C62" s="43"/>
      <c r="D62" s="43"/>
      <c r="E62" s="44"/>
      <c r="F62" s="45"/>
      <c r="G62" s="258"/>
      <c r="H62" s="259"/>
      <c r="I62" s="342"/>
      <c r="J62" s="260"/>
      <c r="K62" s="347"/>
      <c r="L62" s="262" t="s">
        <v>86</v>
      </c>
      <c r="M62" s="346"/>
      <c r="N62" s="346"/>
      <c r="O62" s="346"/>
      <c r="P62" s="346"/>
      <c r="Q62" s="346"/>
      <c r="R62" s="346"/>
      <c r="S62" s="346"/>
      <c r="T62" s="346"/>
      <c r="U62" s="346"/>
      <c r="V62" s="261"/>
      <c r="W62" s="263"/>
      <c r="X62" s="264"/>
    </row>
    <row r="63" spans="1:24" ht="30" customHeight="1" thickBot="1" x14ac:dyDescent="0.3">
      <c r="A63" s="185" t="s">
        <v>58</v>
      </c>
      <c r="B63" s="197"/>
      <c r="C63" s="197"/>
      <c r="D63" s="198"/>
      <c r="E63" s="199"/>
      <c r="F63" s="237"/>
      <c r="G63" s="201">
        <f>SUM(G64:G67)</f>
        <v>5249353</v>
      </c>
      <c r="H63" s="201">
        <f t="shared" ref="H63:X63" si="16">SUM(H64:H67)</f>
        <v>0</v>
      </c>
      <c r="I63" s="201">
        <f t="shared" si="16"/>
        <v>11684075</v>
      </c>
      <c r="J63" s="201">
        <f t="shared" si="16"/>
        <v>16933428</v>
      </c>
      <c r="K63" s="201">
        <f t="shared" si="16"/>
        <v>0</v>
      </c>
      <c r="L63" s="201">
        <f t="shared" si="16"/>
        <v>1145104.5</v>
      </c>
      <c r="M63" s="201">
        <f t="shared" si="16"/>
        <v>0</v>
      </c>
      <c r="N63" s="201">
        <f t="shared" si="16"/>
        <v>0</v>
      </c>
      <c r="O63" s="201">
        <f>SUM(O64:O67)+11509771.77</f>
        <v>11509771.77</v>
      </c>
      <c r="P63" s="201">
        <f t="shared" si="16"/>
        <v>0</v>
      </c>
      <c r="Q63" s="201">
        <f t="shared" si="16"/>
        <v>0</v>
      </c>
      <c r="R63" s="201">
        <f t="shared" si="16"/>
        <v>0</v>
      </c>
      <c r="S63" s="201">
        <f t="shared" si="16"/>
        <v>0</v>
      </c>
      <c r="T63" s="201">
        <f t="shared" si="16"/>
        <v>0</v>
      </c>
      <c r="U63" s="201">
        <f t="shared" si="16"/>
        <v>0</v>
      </c>
      <c r="V63" s="201">
        <f t="shared" si="16"/>
        <v>0</v>
      </c>
      <c r="W63" s="201">
        <f>SUM(W64:W67)+11509771.77</f>
        <v>12654876.27</v>
      </c>
      <c r="X63" s="201">
        <f t="shared" si="16"/>
        <v>15788323.5</v>
      </c>
    </row>
    <row r="64" spans="1:24" ht="27" customHeight="1" x14ac:dyDescent="0.25">
      <c r="A64" s="27" t="s">
        <v>59</v>
      </c>
      <c r="B64" s="28">
        <v>11</v>
      </c>
      <c r="C64" s="29">
        <v>472</v>
      </c>
      <c r="D64" s="29" t="s">
        <v>31</v>
      </c>
      <c r="E64" s="30"/>
      <c r="F64" s="31"/>
      <c r="G64" s="254">
        <v>3842360</v>
      </c>
      <c r="H64" s="73"/>
      <c r="I64" s="146"/>
      <c r="J64" s="35">
        <f>(G64+I64)-H64</f>
        <v>3842360</v>
      </c>
      <c r="K64" s="73"/>
      <c r="L64" s="74"/>
      <c r="M64" s="75"/>
      <c r="N64" s="75"/>
      <c r="O64" s="75"/>
      <c r="P64" s="75"/>
      <c r="Q64" s="75"/>
      <c r="R64" s="75"/>
      <c r="S64" s="75"/>
      <c r="T64" s="75"/>
      <c r="U64" s="75"/>
      <c r="V64" s="147"/>
      <c r="W64" s="39">
        <f>SUM(K64:V64)</f>
        <v>0</v>
      </c>
      <c r="X64" s="61">
        <f>J64-W64</f>
        <v>3842360</v>
      </c>
    </row>
    <row r="65" spans="1:24" ht="9" customHeight="1" x14ac:dyDescent="0.25">
      <c r="A65" s="62"/>
      <c r="B65" s="207"/>
      <c r="C65" s="208"/>
      <c r="D65" s="208"/>
      <c r="E65" s="209"/>
      <c r="F65" s="210"/>
      <c r="G65" s="211"/>
      <c r="H65" s="212"/>
      <c r="I65" s="213"/>
      <c r="J65" s="214"/>
      <c r="K65" s="236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8"/>
      <c r="W65" s="219"/>
      <c r="X65" s="220"/>
    </row>
    <row r="66" spans="1:24" ht="99" customHeight="1" x14ac:dyDescent="0.25">
      <c r="A66" s="106"/>
      <c r="B66" s="100">
        <v>21</v>
      </c>
      <c r="C66" s="101">
        <v>472</v>
      </c>
      <c r="D66" s="101" t="s">
        <v>31</v>
      </c>
      <c r="E66" s="102"/>
      <c r="F66" s="103"/>
      <c r="G66" s="255">
        <v>1406993</v>
      </c>
      <c r="H66" s="80"/>
      <c r="I66" s="305">
        <v>11684075</v>
      </c>
      <c r="J66" s="82">
        <f>(G66+I66)-H66</f>
        <v>13091068</v>
      </c>
      <c r="K66" s="141"/>
      <c r="L66" s="152">
        <v>1145104.5</v>
      </c>
      <c r="M66" s="86"/>
      <c r="N66" s="86"/>
      <c r="O66" s="282" t="s">
        <v>132</v>
      </c>
      <c r="P66" s="86"/>
      <c r="Q66" s="86"/>
      <c r="R66" s="86"/>
      <c r="S66" s="86"/>
      <c r="T66" s="86"/>
      <c r="U66" s="86"/>
      <c r="V66" s="87"/>
      <c r="W66" s="142">
        <v>1145104.5</v>
      </c>
      <c r="X66" s="143">
        <f>J66-W66</f>
        <v>11945963.5</v>
      </c>
    </row>
    <row r="67" spans="1:24" ht="26.25" customHeight="1" thickBot="1" x14ac:dyDescent="0.3">
      <c r="A67" s="106"/>
      <c r="B67" s="42"/>
      <c r="C67" s="43"/>
      <c r="D67" s="43"/>
      <c r="E67" s="44"/>
      <c r="F67" s="45"/>
      <c r="G67" s="144"/>
      <c r="H67" s="47"/>
      <c r="I67" s="48"/>
      <c r="J67" s="49"/>
      <c r="K67" s="50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2"/>
      <c r="W67" s="53"/>
      <c r="X67" s="54"/>
    </row>
    <row r="68" spans="1:24" ht="39" thickBot="1" x14ac:dyDescent="0.3">
      <c r="A68" s="185" t="s">
        <v>60</v>
      </c>
      <c r="B68" s="197"/>
      <c r="C68" s="197"/>
      <c r="D68" s="198"/>
      <c r="E68" s="199"/>
      <c r="F68" s="237"/>
      <c r="G68" s="201">
        <f>SUM(G69)</f>
        <v>0</v>
      </c>
      <c r="H68" s="202">
        <f t="shared" ref="H68:X68" si="17">SUM(H69)</f>
        <v>0</v>
      </c>
      <c r="I68" s="203">
        <f t="shared" si="17"/>
        <v>392262.18</v>
      </c>
      <c r="J68" s="204">
        <f t="shared" si="17"/>
        <v>392262.18</v>
      </c>
      <c r="K68" s="202">
        <f t="shared" si="17"/>
        <v>0</v>
      </c>
      <c r="L68" s="205">
        <f t="shared" si="17"/>
        <v>0</v>
      </c>
      <c r="M68" s="205">
        <v>343420.2</v>
      </c>
      <c r="N68" s="205">
        <f t="shared" si="17"/>
        <v>0</v>
      </c>
      <c r="O68" s="205">
        <f t="shared" si="17"/>
        <v>0</v>
      </c>
      <c r="P68" s="205">
        <f t="shared" si="17"/>
        <v>0</v>
      </c>
      <c r="Q68" s="205">
        <f t="shared" si="17"/>
        <v>0</v>
      </c>
      <c r="R68" s="205">
        <f t="shared" si="17"/>
        <v>0</v>
      </c>
      <c r="S68" s="205">
        <f t="shared" si="17"/>
        <v>0</v>
      </c>
      <c r="T68" s="205">
        <f t="shared" si="17"/>
        <v>0</v>
      </c>
      <c r="U68" s="205">
        <f t="shared" si="17"/>
        <v>0</v>
      </c>
      <c r="V68" s="203">
        <f t="shared" si="17"/>
        <v>0</v>
      </c>
      <c r="W68" s="204">
        <f t="shared" si="17"/>
        <v>343420.2</v>
      </c>
      <c r="X68" s="206">
        <f t="shared" si="17"/>
        <v>48841.979999999981</v>
      </c>
    </row>
    <row r="69" spans="1:24" ht="48.75" x14ac:dyDescent="0.25">
      <c r="A69" s="27" t="s">
        <v>61</v>
      </c>
      <c r="B69" s="28">
        <v>11</v>
      </c>
      <c r="C69" s="29">
        <v>472</v>
      </c>
      <c r="D69" s="29" t="s">
        <v>31</v>
      </c>
      <c r="E69" s="30"/>
      <c r="F69" s="31"/>
      <c r="G69" s="105">
        <v>0</v>
      </c>
      <c r="H69" s="73"/>
      <c r="I69" s="146">
        <f>771200-H72</f>
        <v>392262.18</v>
      </c>
      <c r="J69" s="35">
        <f>+I69</f>
        <v>392262.18</v>
      </c>
      <c r="K69" s="73"/>
      <c r="L69" s="74"/>
      <c r="M69" s="277" t="s">
        <v>92</v>
      </c>
      <c r="N69" s="75"/>
      <c r="O69" s="75"/>
      <c r="P69" s="75"/>
      <c r="Q69" s="75"/>
      <c r="R69" s="75"/>
      <c r="S69" s="75"/>
      <c r="T69" s="75"/>
      <c r="U69" s="75"/>
      <c r="V69" s="147"/>
      <c r="W69" s="39">
        <v>343420.2</v>
      </c>
      <c r="X69" s="61">
        <f>J69-W69</f>
        <v>48841.979999999981</v>
      </c>
    </row>
    <row r="70" spans="1:24" ht="15.75" thickBot="1" x14ac:dyDescent="0.3">
      <c r="A70" s="106"/>
      <c r="B70" s="42"/>
      <c r="C70" s="43"/>
      <c r="D70" s="43"/>
      <c r="E70" s="44"/>
      <c r="F70" s="45"/>
      <c r="G70" s="148"/>
      <c r="H70" s="149"/>
      <c r="I70" s="150"/>
      <c r="J70" s="151"/>
      <c r="K70" s="50" t="s">
        <v>57</v>
      </c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2"/>
      <c r="W70" s="53"/>
      <c r="X70" s="54"/>
    </row>
    <row r="71" spans="1:24" ht="26.25" thickBot="1" x14ac:dyDescent="0.3">
      <c r="A71" s="185" t="s">
        <v>62</v>
      </c>
      <c r="B71" s="197"/>
      <c r="C71" s="197"/>
      <c r="D71" s="198"/>
      <c r="E71" s="199"/>
      <c r="F71" s="237"/>
      <c r="G71" s="201">
        <f>SUM(G72)</f>
        <v>771200</v>
      </c>
      <c r="H71" s="202">
        <f t="shared" ref="H71:X71" si="18">SUM(H72)</f>
        <v>378937.82</v>
      </c>
      <c r="I71" s="203">
        <f t="shared" si="18"/>
        <v>0</v>
      </c>
      <c r="J71" s="204">
        <f t="shared" si="18"/>
        <v>392262.18</v>
      </c>
      <c r="K71" s="202">
        <f t="shared" si="18"/>
        <v>0</v>
      </c>
      <c r="L71" s="205">
        <f t="shared" si="18"/>
        <v>0</v>
      </c>
      <c r="M71" s="205">
        <v>392262.18</v>
      </c>
      <c r="N71" s="205">
        <f t="shared" si="18"/>
        <v>0</v>
      </c>
      <c r="O71" s="205">
        <f t="shared" si="18"/>
        <v>0</v>
      </c>
      <c r="P71" s="205">
        <f t="shared" si="18"/>
        <v>0</v>
      </c>
      <c r="Q71" s="205">
        <f t="shared" si="18"/>
        <v>0</v>
      </c>
      <c r="R71" s="205">
        <f t="shared" si="18"/>
        <v>0</v>
      </c>
      <c r="S71" s="205">
        <f t="shared" si="18"/>
        <v>0</v>
      </c>
      <c r="T71" s="205">
        <f t="shared" si="18"/>
        <v>0</v>
      </c>
      <c r="U71" s="205">
        <f t="shared" si="18"/>
        <v>0</v>
      </c>
      <c r="V71" s="203">
        <f t="shared" si="18"/>
        <v>0</v>
      </c>
      <c r="W71" s="204">
        <f t="shared" si="18"/>
        <v>392262.18</v>
      </c>
      <c r="X71" s="206">
        <f t="shared" si="18"/>
        <v>0</v>
      </c>
    </row>
    <row r="72" spans="1:24" ht="48.75" x14ac:dyDescent="0.25">
      <c r="A72" s="27" t="s">
        <v>61</v>
      </c>
      <c r="B72" s="28">
        <v>11</v>
      </c>
      <c r="C72" s="29">
        <v>472</v>
      </c>
      <c r="D72" s="29" t="s">
        <v>31</v>
      </c>
      <c r="E72" s="30"/>
      <c r="F72" s="31"/>
      <c r="G72" s="254">
        <v>771200</v>
      </c>
      <c r="H72" s="73">
        <v>378937.82</v>
      </c>
      <c r="I72" s="146"/>
      <c r="J72" s="35">
        <f>(G72+I72)-H72</f>
        <v>392262.18</v>
      </c>
      <c r="K72" s="73"/>
      <c r="L72" s="74"/>
      <c r="M72" s="108" t="s">
        <v>91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v>392262.18</v>
      </c>
      <c r="X72" s="61">
        <f>J72-W72</f>
        <v>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6.25" thickBot="1" x14ac:dyDescent="0.3">
      <c r="A74" s="185" t="s">
        <v>63</v>
      </c>
      <c r="B74" s="197"/>
      <c r="C74" s="197"/>
      <c r="D74" s="198"/>
      <c r="E74" s="199"/>
      <c r="F74" s="237"/>
      <c r="G74" s="201">
        <f>SUM(G75)</f>
        <v>2940000</v>
      </c>
      <c r="H74" s="202">
        <f t="shared" ref="H74:X79" si="19">SUM(H75)</f>
        <v>0</v>
      </c>
      <c r="I74" s="203">
        <f t="shared" si="19"/>
        <v>0</v>
      </c>
      <c r="J74" s="204">
        <f t="shared" si="19"/>
        <v>2940000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>SUM(N75)+1018521.74</f>
        <v>2037043.48</v>
      </c>
      <c r="O74" s="205">
        <f>SUM(O75)+768776</f>
        <v>768776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1018521.74</v>
      </c>
      <c r="X74" s="206">
        <f t="shared" si="19"/>
        <v>1921478.26</v>
      </c>
    </row>
    <row r="75" spans="1:24" ht="31.5" customHeight="1" thickBot="1" x14ac:dyDescent="0.3">
      <c r="A75" s="27" t="s">
        <v>64</v>
      </c>
      <c r="B75" s="28">
        <v>11</v>
      </c>
      <c r="C75" s="29">
        <v>472</v>
      </c>
      <c r="D75" s="29" t="s">
        <v>31</v>
      </c>
      <c r="E75" s="30"/>
      <c r="F75" s="31"/>
      <c r="G75" s="254">
        <v>2940000</v>
      </c>
      <c r="H75" s="73"/>
      <c r="I75" s="146"/>
      <c r="J75" s="35">
        <f>(G75+I75)-H75</f>
        <v>2940000</v>
      </c>
      <c r="K75" s="73"/>
      <c r="L75" s="74"/>
      <c r="M75" s="75"/>
      <c r="N75" s="284">
        <v>1018521.74</v>
      </c>
      <c r="O75" s="288" t="s">
        <v>140</v>
      </c>
      <c r="P75" s="75"/>
      <c r="Q75" s="75"/>
      <c r="R75" s="75"/>
      <c r="S75" s="75"/>
      <c r="T75" s="75"/>
      <c r="U75" s="75"/>
      <c r="V75" s="147"/>
      <c r="W75" s="39">
        <f>SUM(K75:V75)</f>
        <v>1018521.74</v>
      </c>
      <c r="X75" s="61">
        <f>J75-W75</f>
        <v>1921478.26</v>
      </c>
    </row>
    <row r="76" spans="1:24" ht="31.5" customHeight="1" thickBot="1" x14ac:dyDescent="0.3">
      <c r="A76" s="185" t="s">
        <v>74</v>
      </c>
      <c r="B76" s="197"/>
      <c r="C76" s="197"/>
      <c r="D76" s="198"/>
      <c r="E76" s="199"/>
      <c r="F76" s="237"/>
      <c r="G76" s="201">
        <f t="shared" ref="G76:N76" si="20">SUM(G77)</f>
        <v>15000000</v>
      </c>
      <c r="H76" s="202">
        <f t="shared" si="20"/>
        <v>0</v>
      </c>
      <c r="I76" s="203">
        <f t="shared" si="20"/>
        <v>0</v>
      </c>
      <c r="J76" s="204">
        <f t="shared" si="20"/>
        <v>15000000</v>
      </c>
      <c r="K76" s="202">
        <f t="shared" si="20"/>
        <v>0</v>
      </c>
      <c r="L76" s="205">
        <f t="shared" si="20"/>
        <v>2000000</v>
      </c>
      <c r="M76" s="205">
        <f t="shared" si="20"/>
        <v>1000000</v>
      </c>
      <c r="N76" s="205">
        <f t="shared" si="20"/>
        <v>1250000</v>
      </c>
      <c r="O76" s="205">
        <f>SUM(O77)+1250000+2000000</f>
        <v>3250000</v>
      </c>
      <c r="P76" s="205">
        <f>SUM(P77)+1000000</f>
        <v>1000000</v>
      </c>
      <c r="Q76" s="205">
        <f t="shared" ref="Q76:X76" si="21">SUM(Q77)</f>
        <v>1250000</v>
      </c>
      <c r="R76" s="205">
        <f t="shared" si="21"/>
        <v>1000000</v>
      </c>
      <c r="S76" s="205">
        <f t="shared" si="21"/>
        <v>0</v>
      </c>
      <c r="T76" s="205">
        <f t="shared" si="21"/>
        <v>0</v>
      </c>
      <c r="U76" s="205">
        <f t="shared" si="21"/>
        <v>0</v>
      </c>
      <c r="V76" s="203">
        <f t="shared" si="21"/>
        <v>0</v>
      </c>
      <c r="W76" s="204">
        <f t="shared" si="21"/>
        <v>6500000</v>
      </c>
      <c r="X76" s="206">
        <f t="shared" si="21"/>
        <v>8500000</v>
      </c>
    </row>
    <row r="77" spans="1:24" ht="27" customHeight="1" thickBot="1" x14ac:dyDescent="0.3">
      <c r="A77" s="27" t="s">
        <v>87</v>
      </c>
      <c r="B77" s="28">
        <v>11</v>
      </c>
      <c r="C77" s="29">
        <v>435</v>
      </c>
      <c r="D77" s="29" t="s">
        <v>31</v>
      </c>
      <c r="E77" s="30"/>
      <c r="F77" s="31"/>
      <c r="G77" s="254">
        <v>15000000</v>
      </c>
      <c r="H77" s="73"/>
      <c r="I77" s="146"/>
      <c r="J77" s="35">
        <f>(G77+I77)-H77</f>
        <v>15000000</v>
      </c>
      <c r="K77" s="73"/>
      <c r="L77" s="74">
        <v>2000000</v>
      </c>
      <c r="M77" s="75">
        <v>1000000</v>
      </c>
      <c r="N77" s="75">
        <v>1250000</v>
      </c>
      <c r="O77" s="288" t="s">
        <v>122</v>
      </c>
      <c r="P77" s="288" t="s">
        <v>143</v>
      </c>
      <c r="Q77" s="284">
        <v>1250000</v>
      </c>
      <c r="R77" s="75">
        <v>1000000</v>
      </c>
      <c r="S77" s="75"/>
      <c r="T77" s="75"/>
      <c r="U77" s="75"/>
      <c r="V77" s="147"/>
      <c r="W77" s="39">
        <f>SUM(K77:V77)</f>
        <v>6500000</v>
      </c>
      <c r="X77" s="61">
        <f>J77-W77</f>
        <v>8500000</v>
      </c>
    </row>
    <row r="78" spans="1:24" ht="27" customHeight="1" thickBot="1" x14ac:dyDescent="0.3">
      <c r="A78" s="307"/>
      <c r="B78" s="308"/>
      <c r="C78" s="309"/>
      <c r="D78" s="309"/>
      <c r="E78" s="310"/>
      <c r="F78" s="311"/>
      <c r="G78" s="312"/>
      <c r="H78" s="313"/>
      <c r="I78" s="314"/>
      <c r="J78" s="315"/>
      <c r="K78" s="313"/>
      <c r="L78" s="316"/>
      <c r="M78" s="337"/>
      <c r="N78" s="337"/>
      <c r="O78" s="338" t="s">
        <v>136</v>
      </c>
      <c r="P78" s="317"/>
      <c r="Q78" s="317"/>
      <c r="R78" s="317"/>
      <c r="S78" s="317"/>
      <c r="T78" s="317"/>
      <c r="U78" s="317"/>
      <c r="V78" s="318"/>
      <c r="W78" s="319"/>
      <c r="X78" s="320"/>
    </row>
    <row r="79" spans="1:24" ht="32.25" customHeight="1" thickBot="1" x14ac:dyDescent="0.3">
      <c r="A79" s="185" t="s">
        <v>75</v>
      </c>
      <c r="B79" s="197"/>
      <c r="C79" s="197"/>
      <c r="D79" s="198"/>
      <c r="E79" s="199"/>
      <c r="F79" s="237"/>
      <c r="G79" s="201">
        <f>SUM(G80)</f>
        <v>37000</v>
      </c>
      <c r="H79" s="202">
        <f t="shared" si="19"/>
        <v>0</v>
      </c>
      <c r="I79" s="203">
        <f t="shared" si="19"/>
        <v>0</v>
      </c>
      <c r="J79" s="204">
        <f t="shared" si="19"/>
        <v>37000</v>
      </c>
      <c r="K79" s="202">
        <f t="shared" si="19"/>
        <v>0</v>
      </c>
      <c r="L79" s="205">
        <f t="shared" si="19"/>
        <v>0</v>
      </c>
      <c r="M79" s="205">
        <f t="shared" si="19"/>
        <v>0</v>
      </c>
      <c r="N79" s="205">
        <f t="shared" si="19"/>
        <v>0</v>
      </c>
      <c r="O79" s="205">
        <f>SUM(O80)+29762.34</f>
        <v>29762.34</v>
      </c>
      <c r="P79" s="205">
        <f t="shared" si="19"/>
        <v>0</v>
      </c>
      <c r="Q79" s="205">
        <f t="shared" si="19"/>
        <v>0</v>
      </c>
      <c r="R79" s="205">
        <f t="shared" si="19"/>
        <v>0</v>
      </c>
      <c r="S79" s="205">
        <f t="shared" si="19"/>
        <v>0</v>
      </c>
      <c r="T79" s="205">
        <f t="shared" si="19"/>
        <v>0</v>
      </c>
      <c r="U79" s="205">
        <f t="shared" si="19"/>
        <v>0</v>
      </c>
      <c r="V79" s="203">
        <f t="shared" si="19"/>
        <v>0</v>
      </c>
      <c r="W79" s="204">
        <f t="shared" si="19"/>
        <v>0</v>
      </c>
      <c r="X79" s="206">
        <f t="shared" si="19"/>
        <v>37000</v>
      </c>
    </row>
    <row r="80" spans="1:24" ht="23.25" x14ac:dyDescent="0.25">
      <c r="A80" s="27" t="s">
        <v>76</v>
      </c>
      <c r="B80" s="28">
        <v>11</v>
      </c>
      <c r="C80" s="29">
        <v>472</v>
      </c>
      <c r="D80" s="29" t="s">
        <v>31</v>
      </c>
      <c r="E80" s="30"/>
      <c r="F80" s="31"/>
      <c r="G80" s="254">
        <v>37000</v>
      </c>
      <c r="H80" s="73"/>
      <c r="I80" s="146"/>
      <c r="J80" s="35">
        <f>(G80+I80)-H80</f>
        <v>37000</v>
      </c>
      <c r="K80" s="73"/>
      <c r="L80" s="74"/>
      <c r="M80" s="75"/>
      <c r="N80" s="75"/>
      <c r="O80" s="108" t="s">
        <v>85</v>
      </c>
      <c r="P80" s="75"/>
      <c r="Q80" s="75"/>
      <c r="R80" s="75"/>
      <c r="S80" s="75"/>
      <c r="T80" s="75"/>
      <c r="U80" s="75"/>
      <c r="V80" s="147"/>
      <c r="W80" s="39">
        <f>SUM(K80:V80)</f>
        <v>0</v>
      </c>
      <c r="X80" s="61">
        <f>J80-W80</f>
        <v>37000</v>
      </c>
    </row>
    <row r="81" spans="1:24" ht="15.75" thickBot="1" x14ac:dyDescent="0.3">
      <c r="A81" s="62"/>
      <c r="B81" s="42"/>
      <c r="C81" s="43"/>
      <c r="D81" s="43"/>
      <c r="E81" s="44"/>
      <c r="F81" s="45"/>
      <c r="G81" s="293"/>
      <c r="H81" s="94"/>
      <c r="I81" s="294"/>
      <c r="J81" s="49"/>
      <c r="K81" s="94"/>
      <c r="L81" s="95"/>
      <c r="M81" s="96"/>
      <c r="N81" s="96"/>
      <c r="O81" s="280"/>
      <c r="P81" s="96"/>
      <c r="Q81" s="96"/>
      <c r="R81" s="96"/>
      <c r="S81" s="96"/>
      <c r="T81" s="96"/>
      <c r="U81" s="96"/>
      <c r="V81" s="295"/>
      <c r="W81" s="53"/>
      <c r="X81" s="54"/>
    </row>
    <row r="82" spans="1:24" ht="26.25" thickBot="1" x14ac:dyDescent="0.3">
      <c r="A82" s="185" t="s">
        <v>128</v>
      </c>
      <c r="B82" s="197"/>
      <c r="C82" s="197"/>
      <c r="D82" s="198"/>
      <c r="E82" s="199"/>
      <c r="F82" s="237"/>
      <c r="G82" s="201"/>
      <c r="H82" s="202">
        <f>SUM(H85)</f>
        <v>0</v>
      </c>
      <c r="I82" s="203">
        <f>SUM(I85)</f>
        <v>0</v>
      </c>
      <c r="J82" s="204"/>
      <c r="K82" s="202">
        <f>SUM(K85)</f>
        <v>0</v>
      </c>
      <c r="L82" s="205">
        <f>SUM(L85)</f>
        <v>0</v>
      </c>
      <c r="M82" s="205"/>
      <c r="N82" s="205"/>
      <c r="O82" s="205">
        <v>20597.57</v>
      </c>
      <c r="P82" s="205">
        <f t="shared" ref="P82:V82" si="22">SUM(P85)</f>
        <v>250000</v>
      </c>
      <c r="Q82" s="205">
        <f t="shared" si="22"/>
        <v>250000</v>
      </c>
      <c r="R82" s="205">
        <f t="shared" si="22"/>
        <v>150000</v>
      </c>
      <c r="S82" s="205">
        <f t="shared" si="22"/>
        <v>0</v>
      </c>
      <c r="T82" s="205">
        <f t="shared" si="22"/>
        <v>0</v>
      </c>
      <c r="U82" s="205">
        <f t="shared" si="22"/>
        <v>0</v>
      </c>
      <c r="V82" s="203">
        <f t="shared" si="22"/>
        <v>0</v>
      </c>
      <c r="W82" s="203">
        <f>SUM(W83)</f>
        <v>20597.57</v>
      </c>
      <c r="X82" s="203">
        <f>SUM(X83)</f>
        <v>9402.43</v>
      </c>
    </row>
    <row r="83" spans="1:24" ht="102.75" x14ac:dyDescent="0.25">
      <c r="A83" s="27" t="s">
        <v>127</v>
      </c>
      <c r="B83" s="28">
        <v>11</v>
      </c>
      <c r="C83" s="29">
        <v>472</v>
      </c>
      <c r="D83" s="29" t="s">
        <v>31</v>
      </c>
      <c r="E83" s="296"/>
      <c r="F83" s="297"/>
      <c r="G83" s="298"/>
      <c r="H83" s="299"/>
      <c r="I83" s="300">
        <v>30000</v>
      </c>
      <c r="J83" s="301">
        <f>+I83</f>
        <v>30000</v>
      </c>
      <c r="K83" s="302"/>
      <c r="L83" s="303"/>
      <c r="M83" s="303"/>
      <c r="N83" s="303"/>
      <c r="O83" s="304" t="s">
        <v>129</v>
      </c>
      <c r="P83" s="303"/>
      <c r="Q83" s="303"/>
      <c r="R83" s="303"/>
      <c r="S83" s="303"/>
      <c r="T83" s="303"/>
      <c r="U83" s="303"/>
      <c r="V83" s="300"/>
      <c r="W83" s="301">
        <v>20597.57</v>
      </c>
      <c r="X83" s="61">
        <f>J83-W83</f>
        <v>9402.43</v>
      </c>
    </row>
    <row r="84" spans="1:24" ht="15.75" thickBot="1" x14ac:dyDescent="0.3">
      <c r="A84" s="62"/>
      <c r="B84" s="42"/>
      <c r="C84" s="43"/>
      <c r="D84" s="43"/>
      <c r="E84" s="44"/>
      <c r="F84" s="45"/>
      <c r="G84" s="293"/>
      <c r="H84" s="94"/>
      <c r="I84" s="294"/>
      <c r="J84" s="49"/>
      <c r="K84" s="94"/>
      <c r="L84" s="95"/>
      <c r="M84" s="96"/>
      <c r="N84" s="96"/>
      <c r="O84" s="280"/>
      <c r="P84" s="96"/>
      <c r="Q84" s="96"/>
      <c r="R84" s="96"/>
      <c r="S84" s="96"/>
      <c r="T84" s="96"/>
      <c r="U84" s="96"/>
      <c r="V84" s="295"/>
      <c r="W84" s="53"/>
      <c r="X84" s="54"/>
    </row>
    <row r="85" spans="1:24" ht="28.5" thickTop="1" thickBot="1" x14ac:dyDescent="0.35">
      <c r="A85" s="161" t="s">
        <v>71</v>
      </c>
      <c r="B85" s="548" t="s">
        <v>28</v>
      </c>
      <c r="C85" s="549"/>
      <c r="D85" s="549"/>
      <c r="E85" s="549"/>
      <c r="F85" s="550"/>
      <c r="G85" s="162">
        <f>SUM(G87:G87)</f>
        <v>3000000</v>
      </c>
      <c r="H85" s="163">
        <f>SUM(H87:H87)</f>
        <v>0</v>
      </c>
      <c r="I85" s="164">
        <f>SUM(I87:I87)</f>
        <v>0</v>
      </c>
      <c r="J85" s="165">
        <f>SUM(J87:J87)</f>
        <v>3000000</v>
      </c>
      <c r="K85" s="163">
        <f t="shared" ref="K85:X85" si="23">SUM(K87:K87)</f>
        <v>0</v>
      </c>
      <c r="L85" s="166">
        <f t="shared" si="23"/>
        <v>0</v>
      </c>
      <c r="M85" s="166">
        <f t="shared" si="23"/>
        <v>250000</v>
      </c>
      <c r="N85" s="166">
        <f t="shared" si="23"/>
        <v>250000</v>
      </c>
      <c r="O85" s="166">
        <f t="shared" si="23"/>
        <v>0</v>
      </c>
      <c r="P85" s="166">
        <f t="shared" si="23"/>
        <v>250000</v>
      </c>
      <c r="Q85" s="166">
        <f t="shared" si="23"/>
        <v>250000</v>
      </c>
      <c r="R85" s="166">
        <f t="shared" si="23"/>
        <v>150000</v>
      </c>
      <c r="S85" s="166">
        <f t="shared" si="23"/>
        <v>0</v>
      </c>
      <c r="T85" s="166">
        <f t="shared" si="23"/>
        <v>0</v>
      </c>
      <c r="U85" s="166">
        <f t="shared" si="23"/>
        <v>0</v>
      </c>
      <c r="V85" s="164">
        <f t="shared" si="23"/>
        <v>0</v>
      </c>
      <c r="W85" s="165">
        <f>SUM(W87:W87)</f>
        <v>1650000</v>
      </c>
      <c r="X85" s="167">
        <f t="shared" si="23"/>
        <v>1350000</v>
      </c>
    </row>
    <row r="86" spans="1:24" ht="33" customHeight="1" thickTop="1" thickBot="1" x14ac:dyDescent="0.35">
      <c r="A86" s="238" t="s">
        <v>65</v>
      </c>
      <c r="B86" s="239"/>
      <c r="C86" s="239"/>
      <c r="D86" s="239"/>
      <c r="E86" s="239"/>
      <c r="F86" s="240"/>
      <c r="G86" s="241">
        <f>SUM(G87)</f>
        <v>3000000</v>
      </c>
      <c r="H86" s="242">
        <f t="shared" ref="H86:X86" si="24">SUM(H87)</f>
        <v>0</v>
      </c>
      <c r="I86" s="243">
        <f t="shared" si="24"/>
        <v>0</v>
      </c>
      <c r="J86" s="244">
        <f t="shared" si="24"/>
        <v>3000000</v>
      </c>
      <c r="K86" s="242">
        <f t="shared" si="24"/>
        <v>0</v>
      </c>
      <c r="L86" s="245">
        <f t="shared" si="24"/>
        <v>0</v>
      </c>
      <c r="M86" s="245">
        <f>SUM(M87)+500000</f>
        <v>750000</v>
      </c>
      <c r="N86" s="245">
        <f t="shared" si="24"/>
        <v>250000</v>
      </c>
      <c r="O86" s="245">
        <f>SUM(O87)+250000</f>
        <v>250000</v>
      </c>
      <c r="P86" s="245">
        <f t="shared" si="24"/>
        <v>250000</v>
      </c>
      <c r="Q86" s="245">
        <f t="shared" si="24"/>
        <v>250000</v>
      </c>
      <c r="R86" s="245">
        <f t="shared" si="24"/>
        <v>150000</v>
      </c>
      <c r="S86" s="245">
        <f t="shared" si="24"/>
        <v>0</v>
      </c>
      <c r="T86" s="245">
        <f t="shared" si="24"/>
        <v>0</v>
      </c>
      <c r="U86" s="245">
        <f t="shared" si="24"/>
        <v>0</v>
      </c>
      <c r="V86" s="243">
        <f t="shared" si="24"/>
        <v>0</v>
      </c>
      <c r="W86" s="244">
        <f t="shared" si="24"/>
        <v>1650000</v>
      </c>
      <c r="X86" s="246">
        <f t="shared" si="24"/>
        <v>1350000</v>
      </c>
    </row>
    <row r="87" spans="1:24" ht="23.25" x14ac:dyDescent="0.25">
      <c r="A87" s="153" t="s">
        <v>66</v>
      </c>
      <c r="B87" s="69">
        <v>11</v>
      </c>
      <c r="C87" s="69">
        <v>437</v>
      </c>
      <c r="D87" s="70" t="s">
        <v>31</v>
      </c>
      <c r="E87" s="71"/>
      <c r="F87" s="72"/>
      <c r="G87" s="32">
        <v>3000000</v>
      </c>
      <c r="H87" s="33"/>
      <c r="I87" s="34"/>
      <c r="J87" s="35">
        <f>G87-H87+I87</f>
        <v>3000000</v>
      </c>
      <c r="K87" s="107"/>
      <c r="L87" s="37"/>
      <c r="M87" s="37">
        <v>250000</v>
      </c>
      <c r="N87" s="37">
        <v>250000</v>
      </c>
      <c r="O87" s="286" t="s">
        <v>121</v>
      </c>
      <c r="P87" s="291">
        <v>250000</v>
      </c>
      <c r="Q87" s="37">
        <v>250000</v>
      </c>
      <c r="R87" s="37">
        <v>150000</v>
      </c>
      <c r="S87" s="37"/>
      <c r="T87" s="37"/>
      <c r="U87" s="37"/>
      <c r="V87" s="38"/>
      <c r="W87" s="39">
        <f>SUM(K87:V87)+500000</f>
        <v>1650000</v>
      </c>
      <c r="X87" s="40">
        <f>J87-W87</f>
        <v>1350000</v>
      </c>
    </row>
    <row r="88" spans="1:24" ht="32.25" customHeight="1" thickBot="1" x14ac:dyDescent="0.3">
      <c r="A88" s="154"/>
      <c r="B88" s="155"/>
      <c r="C88" s="155"/>
      <c r="D88" s="156"/>
      <c r="E88" s="157"/>
      <c r="F88" s="158"/>
      <c r="G88" s="114"/>
      <c r="H88" s="115"/>
      <c r="I88" s="116"/>
      <c r="J88" s="117"/>
      <c r="K88" s="118"/>
      <c r="L88" s="119"/>
      <c r="M88" s="279" t="s">
        <v>96</v>
      </c>
      <c r="N88" s="119"/>
      <c r="O88" s="279"/>
      <c r="P88" s="339"/>
      <c r="Q88" s="119"/>
      <c r="R88" s="119"/>
      <c r="S88" s="120"/>
      <c r="T88" s="119"/>
      <c r="U88" s="119"/>
      <c r="V88" s="121"/>
      <c r="W88" s="122"/>
      <c r="X88" s="159"/>
    </row>
  </sheetData>
  <mergeCells count="13">
    <mergeCell ref="K6:W6"/>
    <mergeCell ref="A1:X1"/>
    <mergeCell ref="A2:X2"/>
    <mergeCell ref="A3:X3"/>
    <mergeCell ref="A4:X4"/>
    <mergeCell ref="A5:X5"/>
    <mergeCell ref="B85:F85"/>
    <mergeCell ref="B8:F8"/>
    <mergeCell ref="B9:F9"/>
    <mergeCell ref="A21:A23"/>
    <mergeCell ref="A35:A37"/>
    <mergeCell ref="B38:F38"/>
    <mergeCell ref="A56:A58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7" fitToHeight="2" orientation="landscape" r:id="rId1"/>
  <rowBreaks count="1" manualBreakCount="1">
    <brk id="58" max="23" man="1"/>
  </rowBreaks>
  <drawing r:id="rId2"/>
  <legacy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3">
    <pageSetUpPr fitToPage="1"/>
  </sheetPr>
  <dimension ref="A1:Y88"/>
  <sheetViews>
    <sheetView zoomScaleNormal="100" zoomScaleSheetLayoutView="39" workbookViewId="0">
      <selection activeCell="A5" sqref="A5:X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155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SUM(G9+G38+G85)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17472047.75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154234053.80000001</v>
      </c>
      <c r="X8" s="26">
        <f t="shared" si="0"/>
        <v>154455651.33000001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122781094</v>
      </c>
      <c r="X9" s="184">
        <f t="shared" si="1"/>
        <v>120280020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29831166</v>
      </c>
      <c r="X10" s="177">
        <f t="shared" si="2"/>
        <v>7740641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SUM(K11:V12)+4500000</f>
        <v>29831166</v>
      </c>
      <c r="X11" s="40">
        <f>J11-W11</f>
        <v>7740641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19333334</v>
      </c>
      <c r="X14" s="194">
        <f t="shared" si="3"/>
        <v>12666666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>
        <v>2000000</v>
      </c>
      <c r="T15" s="59"/>
      <c r="U15" s="59"/>
      <c r="V15" s="60"/>
      <c r="W15" s="39">
        <f>SUM(K15:V16)+1000000</f>
        <v>19333334</v>
      </c>
      <c r="X15" s="61">
        <f>J15-W15</f>
        <v>12666666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14022435</v>
      </c>
      <c r="X18" s="194">
        <f t="shared" si="4"/>
        <v>24723527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>
        <v>2000000</v>
      </c>
      <c r="T19" s="37"/>
      <c r="U19" s="37"/>
      <c r="V19" s="38"/>
      <c r="W19" s="39">
        <f>SUM(K19:V19)+1000000</f>
        <v>12522436</v>
      </c>
      <c r="X19" s="61">
        <f>J19-W19</f>
        <v>22223526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>
        <v>300000</v>
      </c>
      <c r="T22" s="86"/>
      <c r="U22" s="86"/>
      <c r="V22" s="87"/>
      <c r="W22" s="88">
        <f>SUM(K22:V22)</f>
        <v>1499999</v>
      </c>
      <c r="X22" s="89">
        <f>J22-W22</f>
        <v>2500001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450000</v>
      </c>
      <c r="X24" s="194">
        <f t="shared" si="5"/>
        <v>1050000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/>
      <c r="V25" s="38"/>
      <c r="W25" s="39">
        <f>SUM(K25:V25)</f>
        <v>450000</v>
      </c>
      <c r="X25" s="61">
        <f>J25-W25</f>
        <v>1050000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4393333</v>
      </c>
      <c r="X27" s="194">
        <f t="shared" si="6"/>
        <v>7106667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>
        <v>650000</v>
      </c>
      <c r="S28" s="37">
        <v>600000</v>
      </c>
      <c r="T28" s="37"/>
      <c r="U28" s="37"/>
      <c r="V28" s="38"/>
      <c r="W28" s="39">
        <f>SUM(K28:V28)</f>
        <v>4393333</v>
      </c>
      <c r="X28" s="61">
        <f>J28-W28</f>
        <v>7106667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SUM(M32:M36)+2000000</f>
        <v>10000000</v>
      </c>
      <c r="N31" s="205">
        <f>SUM(N32:N36)</f>
        <v>10145279</v>
      </c>
      <c r="O31" s="285">
        <f>SUM(O32:O36)+2402217+1689548</f>
        <v>4091765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 t="shared" si="7"/>
        <v>54750826</v>
      </c>
      <c r="X31" s="206">
        <f t="shared" si="7"/>
        <v>66992519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>
        <v>4000000</v>
      </c>
      <c r="T32" s="51"/>
      <c r="U32" s="51"/>
      <c r="V32" s="52"/>
      <c r="W32" s="53">
        <f>SUM(K32:V33)+2000000</f>
        <v>32143798</v>
      </c>
      <c r="X32" s="54">
        <f>J32-W32</f>
        <v>16957383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4" ht="10.5" customHeight="1" x14ac:dyDescent="0.25">
      <c r="A35" s="559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4" ht="18.75" customHeight="1" x14ac:dyDescent="0.25">
      <c r="A36" s="557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SUM(K36:V36)</f>
        <v>22607028</v>
      </c>
      <c r="X36" s="89">
        <f>J36-W36</f>
        <v>50035136</v>
      </c>
    </row>
    <row r="37" spans="1:24" ht="15.75" thickBot="1" x14ac:dyDescent="0.3">
      <c r="A37" s="560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4" ht="63.75" customHeight="1" thickTop="1" thickBot="1" x14ac:dyDescent="0.35">
      <c r="A38" s="231" t="s">
        <v>70</v>
      </c>
      <c r="B38" s="561" t="s">
        <v>28</v>
      </c>
      <c r="C38" s="562"/>
      <c r="D38" s="562"/>
      <c r="E38" s="562"/>
      <c r="F38" s="563"/>
      <c r="G38" s="232">
        <f t="shared" ref="G38:X38" si="8">SUM(G39+G42+G45+G48+G51+G54+G59+G63+G68+G74+G71+G76+G79)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6058954.7300000004</v>
      </c>
      <c r="O38" s="232">
        <f t="shared" si="8"/>
        <v>16896511.059999999</v>
      </c>
      <c r="P38" s="232">
        <f t="shared" si="8"/>
        <v>2554866.9500000002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1383336.75</v>
      </c>
      <c r="T38" s="232">
        <f t="shared" si="8"/>
        <v>0</v>
      </c>
      <c r="U38" s="232">
        <f t="shared" si="8"/>
        <v>0</v>
      </c>
      <c r="V38" s="232">
        <f t="shared" si="8"/>
        <v>0</v>
      </c>
      <c r="W38" s="232">
        <f t="shared" si="8"/>
        <v>29552959.799999997</v>
      </c>
      <c r="X38" s="232">
        <f t="shared" si="8"/>
        <v>33075631.330000002</v>
      </c>
    </row>
    <row r="39" spans="1:24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186958</v>
      </c>
      <c r="O39" s="229">
        <f>SUM(O40)+188200.95</f>
        <v>188200.95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 t="shared" si="9"/>
        <v>183336.75</v>
      </c>
      <c r="T39" s="229">
        <f t="shared" si="9"/>
        <v>0</v>
      </c>
      <c r="U39" s="229">
        <f t="shared" si="9"/>
        <v>0</v>
      </c>
      <c r="V39" s="227">
        <f t="shared" si="9"/>
        <v>0</v>
      </c>
      <c r="W39" s="228">
        <f t="shared" si="9"/>
        <v>1673178.23</v>
      </c>
      <c r="X39" s="230">
        <f t="shared" si="9"/>
        <v>1676821.77</v>
      </c>
    </row>
    <row r="40" spans="1:24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186958</v>
      </c>
      <c r="O40" s="286" t="s">
        <v>119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/>
      <c r="U40" s="37"/>
      <c r="V40" s="38"/>
      <c r="W40" s="39">
        <f>SUM(K40:V40)</f>
        <v>1673178.23</v>
      </c>
      <c r="X40" s="61">
        <f>J40-W40</f>
        <v>1676821.77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45</v>
      </c>
      <c r="B42" s="197"/>
      <c r="C42" s="198"/>
      <c r="D42" s="198"/>
      <c r="E42" s="199"/>
      <c r="F42" s="200"/>
      <c r="G42" s="201">
        <f t="shared" ref="G42:X42" si="10">SUM(G43:G43)</f>
        <v>500000</v>
      </c>
      <c r="H42" s="202">
        <f t="shared" si="10"/>
        <v>0</v>
      </c>
      <c r="I42" s="203">
        <f t="shared" si="10"/>
        <v>0</v>
      </c>
      <c r="J42" s="204">
        <f t="shared" si="10"/>
        <v>500000</v>
      </c>
      <c r="K42" s="202">
        <f t="shared" si="10"/>
        <v>0</v>
      </c>
      <c r="L42" s="205">
        <f t="shared" si="10"/>
        <v>0</v>
      </c>
      <c r="M42" s="205">
        <f t="shared" si="10"/>
        <v>0</v>
      </c>
      <c r="N42" s="205">
        <f>SUM(N43:N43)+250000</f>
        <v>500000</v>
      </c>
      <c r="O42" s="205">
        <f t="shared" si="10"/>
        <v>0</v>
      </c>
      <c r="P42" s="205">
        <f t="shared" si="10"/>
        <v>0</v>
      </c>
      <c r="Q42" s="205">
        <f t="shared" si="10"/>
        <v>0</v>
      </c>
      <c r="R42" s="205">
        <f t="shared" si="10"/>
        <v>0</v>
      </c>
      <c r="S42" s="205">
        <f t="shared" si="10"/>
        <v>0</v>
      </c>
      <c r="T42" s="205">
        <f t="shared" si="10"/>
        <v>0</v>
      </c>
      <c r="U42" s="205">
        <f t="shared" si="10"/>
        <v>0</v>
      </c>
      <c r="V42" s="203">
        <f t="shared" si="10"/>
        <v>0</v>
      </c>
      <c r="W42" s="204">
        <f t="shared" si="10"/>
        <v>250000</v>
      </c>
      <c r="X42" s="206">
        <f t="shared" si="10"/>
        <v>250000</v>
      </c>
    </row>
    <row r="43" spans="1:24" ht="23.25" x14ac:dyDescent="0.25">
      <c r="A43" s="27" t="s">
        <v>46</v>
      </c>
      <c r="B43" s="28">
        <v>11</v>
      </c>
      <c r="C43" s="29">
        <v>435</v>
      </c>
      <c r="D43" s="29" t="s">
        <v>31</v>
      </c>
      <c r="E43" s="30"/>
      <c r="F43" s="31"/>
      <c r="G43" s="254">
        <v>500000</v>
      </c>
      <c r="H43" s="33"/>
      <c r="I43" s="34"/>
      <c r="J43" s="35">
        <f>(G43+I43)-H43</f>
        <v>500000</v>
      </c>
      <c r="K43" s="33"/>
      <c r="L43" s="36"/>
      <c r="M43" s="37"/>
      <c r="N43" s="37">
        <v>250000</v>
      </c>
      <c r="O43" s="37"/>
      <c r="P43" s="37"/>
      <c r="Q43" s="37"/>
      <c r="R43" s="37"/>
      <c r="S43" s="37"/>
      <c r="T43" s="37"/>
      <c r="U43" s="37"/>
      <c r="V43" s="38"/>
      <c r="W43" s="39">
        <f>SUM(K43:V43)</f>
        <v>250000</v>
      </c>
      <c r="X43" s="61">
        <f>J43-W43</f>
        <v>250000</v>
      </c>
    </row>
    <row r="44" spans="1:24" ht="28.5" customHeight="1" thickBot="1" x14ac:dyDescent="0.3">
      <c r="A44" s="62"/>
      <c r="B44" s="42"/>
      <c r="C44" s="43"/>
      <c r="D44" s="43"/>
      <c r="E44" s="44"/>
      <c r="F44" s="45"/>
      <c r="G44" s="46"/>
      <c r="H44" s="47"/>
      <c r="I44" s="48"/>
      <c r="J44" s="49"/>
      <c r="K44" s="50"/>
      <c r="L44" s="51"/>
      <c r="M44" s="51"/>
      <c r="N44" s="278" t="s">
        <v>108</v>
      </c>
      <c r="O44" s="51"/>
      <c r="P44" s="51"/>
      <c r="Q44" s="51"/>
      <c r="R44" s="51"/>
      <c r="S44" s="51"/>
      <c r="T44" s="51"/>
      <c r="U44" s="51"/>
      <c r="V44" s="52"/>
      <c r="W44" s="53"/>
      <c r="X44" s="54"/>
    </row>
    <row r="45" spans="1:24" ht="26.25" thickBot="1" x14ac:dyDescent="0.3">
      <c r="A45" s="185" t="s">
        <v>47</v>
      </c>
      <c r="B45" s="197"/>
      <c r="C45" s="198"/>
      <c r="D45" s="198"/>
      <c r="E45" s="199"/>
      <c r="F45" s="200"/>
      <c r="G45" s="201">
        <f>SUM(G46)</f>
        <v>584700</v>
      </c>
      <c r="H45" s="202">
        <f t="shared" ref="H45:X45" si="11">SUM(H46)</f>
        <v>0</v>
      </c>
      <c r="I45" s="203">
        <f t="shared" si="11"/>
        <v>0</v>
      </c>
      <c r="J45" s="204">
        <f t="shared" si="11"/>
        <v>584700</v>
      </c>
      <c r="K45" s="202">
        <f t="shared" si="11"/>
        <v>0</v>
      </c>
      <c r="L45" s="205">
        <f t="shared" si="11"/>
        <v>0</v>
      </c>
      <c r="M45" s="205">
        <f t="shared" si="11"/>
        <v>0</v>
      </c>
      <c r="N45" s="205">
        <f>SUM(N46:N47)+968286.25</f>
        <v>968286.25</v>
      </c>
      <c r="O45" s="205">
        <f t="shared" si="11"/>
        <v>0</v>
      </c>
      <c r="P45" s="205">
        <f t="shared" si="11"/>
        <v>0</v>
      </c>
      <c r="Q45" s="205">
        <f t="shared" si="11"/>
        <v>0</v>
      </c>
      <c r="R45" s="205">
        <f t="shared" si="11"/>
        <v>0</v>
      </c>
      <c r="S45" s="205">
        <f t="shared" si="11"/>
        <v>0</v>
      </c>
      <c r="T45" s="205">
        <f t="shared" si="11"/>
        <v>0</v>
      </c>
      <c r="U45" s="205">
        <f t="shared" si="11"/>
        <v>0</v>
      </c>
      <c r="V45" s="203">
        <f t="shared" si="11"/>
        <v>0</v>
      </c>
      <c r="W45" s="204">
        <f t="shared" si="11"/>
        <v>0</v>
      </c>
      <c r="X45" s="206">
        <f t="shared" si="11"/>
        <v>584700</v>
      </c>
    </row>
    <row r="46" spans="1:24" ht="36.75" x14ac:dyDescent="0.25">
      <c r="A46" s="27" t="s">
        <v>48</v>
      </c>
      <c r="B46" s="28">
        <v>11</v>
      </c>
      <c r="C46" s="29">
        <v>472</v>
      </c>
      <c r="D46" s="29" t="s">
        <v>31</v>
      </c>
      <c r="E46" s="30"/>
      <c r="F46" s="31"/>
      <c r="G46" s="254">
        <v>584700</v>
      </c>
      <c r="H46" s="33"/>
      <c r="I46" s="34"/>
      <c r="J46" s="35">
        <f>(G46+I46)-H46</f>
        <v>584700</v>
      </c>
      <c r="K46" s="107"/>
      <c r="L46" s="37"/>
      <c r="M46" s="37"/>
      <c r="N46" s="283" t="s">
        <v>110</v>
      </c>
      <c r="O46" s="37"/>
      <c r="P46" s="37"/>
      <c r="Q46" s="37"/>
      <c r="R46" s="37"/>
      <c r="S46" s="37"/>
      <c r="T46" s="37"/>
      <c r="U46" s="37"/>
      <c r="V46" s="38"/>
      <c r="W46" s="39">
        <f>SUM(K46:V46)</f>
        <v>0</v>
      </c>
      <c r="X46" s="61">
        <f>J46-W46</f>
        <v>584700</v>
      </c>
    </row>
    <row r="47" spans="1:24" ht="15.75" thickBot="1" x14ac:dyDescent="0.3">
      <c r="A47" s="106"/>
      <c r="B47" s="42"/>
      <c r="C47" s="43"/>
      <c r="D47" s="43"/>
      <c r="E47" s="44"/>
      <c r="F47" s="45"/>
      <c r="G47" s="46"/>
      <c r="H47" s="47"/>
      <c r="I47" s="48"/>
      <c r="J47" s="49"/>
      <c r="K47" s="50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2"/>
      <c r="W47" s="53"/>
      <c r="X47" s="54"/>
    </row>
    <row r="48" spans="1:24" ht="26.25" thickBot="1" x14ac:dyDescent="0.3">
      <c r="A48" s="185" t="s">
        <v>49</v>
      </c>
      <c r="B48" s="197"/>
      <c r="C48" s="198"/>
      <c r="D48" s="198"/>
      <c r="E48" s="199"/>
      <c r="F48" s="200"/>
      <c r="G48" s="201">
        <f>SUM(G49)</f>
        <v>2000000</v>
      </c>
      <c r="H48" s="202">
        <f t="shared" ref="H48:X48" si="12">SUM(H49)</f>
        <v>0</v>
      </c>
      <c r="I48" s="203">
        <f t="shared" si="12"/>
        <v>0</v>
      </c>
      <c r="J48" s="204">
        <f t="shared" si="12"/>
        <v>2000000</v>
      </c>
      <c r="K48" s="202">
        <f t="shared" si="12"/>
        <v>0</v>
      </c>
      <c r="L48" s="205">
        <f t="shared" si="12"/>
        <v>166667</v>
      </c>
      <c r="M48" s="205">
        <f t="shared" si="12"/>
        <v>166667</v>
      </c>
      <c r="N48" s="205">
        <f t="shared" si="12"/>
        <v>166667</v>
      </c>
      <c r="O48" s="205">
        <f t="shared" si="12"/>
        <v>200000</v>
      </c>
      <c r="P48" s="205">
        <f t="shared" si="12"/>
        <v>166666</v>
      </c>
      <c r="Q48" s="205">
        <f t="shared" si="12"/>
        <v>113983</v>
      </c>
      <c r="R48" s="205">
        <f t="shared" si="12"/>
        <v>50000</v>
      </c>
      <c r="S48" s="205">
        <f t="shared" si="12"/>
        <v>100000</v>
      </c>
      <c r="T48" s="205">
        <f t="shared" si="12"/>
        <v>0</v>
      </c>
      <c r="U48" s="205">
        <f t="shared" si="12"/>
        <v>0</v>
      </c>
      <c r="V48" s="203">
        <f t="shared" si="12"/>
        <v>0</v>
      </c>
      <c r="W48" s="204">
        <f t="shared" si="12"/>
        <v>1130650</v>
      </c>
      <c r="X48" s="206">
        <f t="shared" si="12"/>
        <v>869350</v>
      </c>
    </row>
    <row r="49" spans="1:24" ht="34.5" x14ac:dyDescent="0.25">
      <c r="A49" s="27" t="s">
        <v>50</v>
      </c>
      <c r="B49" s="28">
        <v>11</v>
      </c>
      <c r="C49" s="29">
        <v>472</v>
      </c>
      <c r="D49" s="29" t="s">
        <v>31</v>
      </c>
      <c r="E49" s="30"/>
      <c r="F49" s="31"/>
      <c r="G49" s="254">
        <v>2000000</v>
      </c>
      <c r="H49" s="33"/>
      <c r="I49" s="34"/>
      <c r="J49" s="35">
        <f>(G49+I49)-H49</f>
        <v>2000000</v>
      </c>
      <c r="K49" s="33"/>
      <c r="L49" s="36">
        <v>166667</v>
      </c>
      <c r="M49" s="37">
        <v>166667</v>
      </c>
      <c r="N49" s="37">
        <v>166667</v>
      </c>
      <c r="O49" s="291">
        <v>200000</v>
      </c>
      <c r="P49" s="291">
        <v>166666</v>
      </c>
      <c r="Q49" s="37">
        <v>113983</v>
      </c>
      <c r="R49" s="37">
        <v>50000</v>
      </c>
      <c r="S49" s="37">
        <v>100000</v>
      </c>
      <c r="T49" s="108"/>
      <c r="U49" s="108"/>
      <c r="V49" s="38"/>
      <c r="W49" s="39">
        <f>SUM(K49:V49)</f>
        <v>1130650</v>
      </c>
      <c r="X49" s="61">
        <f>J49-W49</f>
        <v>869350</v>
      </c>
    </row>
    <row r="50" spans="1:24" ht="27" customHeight="1" thickBot="1" x14ac:dyDescent="0.3">
      <c r="A50" s="109"/>
      <c r="B50" s="110"/>
      <c r="C50" s="111"/>
      <c r="D50" s="111"/>
      <c r="E50" s="112"/>
      <c r="F50" s="113"/>
      <c r="G50" s="114"/>
      <c r="H50" s="115"/>
      <c r="I50" s="116"/>
      <c r="J50" s="117"/>
      <c r="K50" s="118"/>
      <c r="L50" s="119"/>
      <c r="M50" s="119"/>
      <c r="N50" s="279" t="s">
        <v>107</v>
      </c>
      <c r="O50" s="119"/>
      <c r="P50" s="119"/>
      <c r="Q50" s="119"/>
      <c r="R50" s="119"/>
      <c r="S50" s="119"/>
      <c r="T50" s="120"/>
      <c r="U50" s="120"/>
      <c r="V50" s="121"/>
      <c r="W50" s="122"/>
      <c r="X50" s="123"/>
    </row>
    <row r="51" spans="1:24" ht="39" thickBot="1" x14ac:dyDescent="0.3">
      <c r="A51" s="185" t="s">
        <v>51</v>
      </c>
      <c r="B51" s="197"/>
      <c r="C51" s="198"/>
      <c r="D51" s="198"/>
      <c r="E51" s="199"/>
      <c r="F51" s="200"/>
      <c r="G51" s="201">
        <f>SUM(G52)</f>
        <v>2400000</v>
      </c>
      <c r="H51" s="202">
        <f t="shared" ref="H51:X51" si="13">SUM(H52)</f>
        <v>0</v>
      </c>
      <c r="I51" s="203">
        <f t="shared" si="13"/>
        <v>0</v>
      </c>
      <c r="J51" s="204">
        <f t="shared" si="13"/>
        <v>2400000</v>
      </c>
      <c r="K51" s="202">
        <f t="shared" si="13"/>
        <v>0</v>
      </c>
      <c r="L51" s="205">
        <f t="shared" si="13"/>
        <v>300000</v>
      </c>
      <c r="M51" s="205">
        <f t="shared" si="13"/>
        <v>200000</v>
      </c>
      <c r="N51" s="205">
        <f t="shared" si="13"/>
        <v>200000</v>
      </c>
      <c r="O51" s="205">
        <f>SUM(O52)+200000</f>
        <v>200000</v>
      </c>
      <c r="P51" s="205">
        <f t="shared" si="13"/>
        <v>200000</v>
      </c>
      <c r="Q51" s="205">
        <f t="shared" si="13"/>
        <v>200000</v>
      </c>
      <c r="R51" s="205">
        <f t="shared" si="13"/>
        <v>50000</v>
      </c>
      <c r="S51" s="205">
        <f t="shared" si="13"/>
        <v>100000</v>
      </c>
      <c r="T51" s="205">
        <f t="shared" si="13"/>
        <v>0</v>
      </c>
      <c r="U51" s="205">
        <f t="shared" si="13"/>
        <v>0</v>
      </c>
      <c r="V51" s="203">
        <f t="shared" si="13"/>
        <v>0</v>
      </c>
      <c r="W51" s="204">
        <f t="shared" si="13"/>
        <v>1250000</v>
      </c>
      <c r="X51" s="206">
        <f t="shared" si="13"/>
        <v>1150000</v>
      </c>
    </row>
    <row r="52" spans="1:24" ht="18.75" customHeight="1" x14ac:dyDescent="0.25">
      <c r="A52" s="27" t="s">
        <v>52</v>
      </c>
      <c r="B52" s="28">
        <v>11</v>
      </c>
      <c r="C52" s="29">
        <v>473</v>
      </c>
      <c r="D52" s="29" t="s">
        <v>31</v>
      </c>
      <c r="E52" s="30"/>
      <c r="F52" s="31"/>
      <c r="G52" s="254">
        <v>2400000</v>
      </c>
      <c r="H52" s="33"/>
      <c r="I52" s="34"/>
      <c r="J52" s="35">
        <f>(G52+I52)-H52</f>
        <v>2400000</v>
      </c>
      <c r="K52" s="33"/>
      <c r="L52" s="36">
        <v>300000</v>
      </c>
      <c r="M52" s="37">
        <v>200000</v>
      </c>
      <c r="N52" s="37">
        <v>200000</v>
      </c>
      <c r="O52" s="286" t="s">
        <v>120</v>
      </c>
      <c r="P52" s="291">
        <v>200000</v>
      </c>
      <c r="Q52" s="37">
        <v>200000</v>
      </c>
      <c r="R52" s="37">
        <v>50000</v>
      </c>
      <c r="S52" s="37">
        <v>100000</v>
      </c>
      <c r="T52" s="108"/>
      <c r="U52" s="108"/>
      <c r="V52" s="38"/>
      <c r="W52" s="39">
        <f>SUM(K52:V52)</f>
        <v>1250000</v>
      </c>
      <c r="X52" s="61">
        <f>J52-W52</f>
        <v>1150000</v>
      </c>
    </row>
    <row r="53" spans="1:24" ht="15.75" thickBot="1" x14ac:dyDescent="0.3">
      <c r="A53" s="124"/>
      <c r="B53" s="125"/>
      <c r="C53" s="126"/>
      <c r="D53" s="126"/>
      <c r="E53" s="127"/>
      <c r="F53" s="128"/>
      <c r="G53" s="129"/>
      <c r="H53" s="130"/>
      <c r="I53" s="131"/>
      <c r="J53" s="132"/>
      <c r="K53" s="133"/>
      <c r="L53" s="134"/>
      <c r="M53" s="134"/>
      <c r="N53" s="134"/>
      <c r="O53" s="134"/>
      <c r="P53" s="134"/>
      <c r="Q53" s="134"/>
      <c r="R53" s="134"/>
      <c r="S53" s="134"/>
      <c r="T53" s="135"/>
      <c r="U53" s="136"/>
      <c r="V53" s="137"/>
      <c r="W53" s="138"/>
      <c r="X53" s="139"/>
    </row>
    <row r="54" spans="1:24" ht="39.75" thickTop="1" thickBot="1" x14ac:dyDescent="0.3">
      <c r="A54" s="168" t="s">
        <v>53</v>
      </c>
      <c r="B54" s="233"/>
      <c r="C54" s="233"/>
      <c r="D54" s="233"/>
      <c r="E54" s="234"/>
      <c r="F54" s="235"/>
      <c r="G54" s="225">
        <f>SUM(G55+G57)</f>
        <v>3000000</v>
      </c>
      <c r="H54" s="226">
        <f t="shared" ref="H54:X54" si="14">SUM(H55+H57)</f>
        <v>0</v>
      </c>
      <c r="I54" s="227">
        <f t="shared" si="14"/>
        <v>0</v>
      </c>
      <c r="J54" s="228">
        <f t="shared" si="14"/>
        <v>3000000</v>
      </c>
      <c r="K54" s="226">
        <f t="shared" si="14"/>
        <v>0</v>
      </c>
      <c r="L54" s="229">
        <f t="shared" si="14"/>
        <v>0</v>
      </c>
      <c r="M54" s="229">
        <f t="shared" si="14"/>
        <v>0</v>
      </c>
      <c r="N54" s="229">
        <f>SUM(N55:N58)+500000</f>
        <v>750000</v>
      </c>
      <c r="O54" s="229">
        <f>SUM(O55:O58)+500000</f>
        <v>750000</v>
      </c>
      <c r="P54" s="229">
        <f t="shared" si="14"/>
        <v>1000000</v>
      </c>
      <c r="Q54" s="229">
        <f t="shared" si="14"/>
        <v>500000</v>
      </c>
      <c r="R54" s="229">
        <f t="shared" si="14"/>
        <v>0</v>
      </c>
      <c r="S54" s="229">
        <f t="shared" si="14"/>
        <v>0</v>
      </c>
      <c r="T54" s="229">
        <f t="shared" si="14"/>
        <v>0</v>
      </c>
      <c r="U54" s="229">
        <f t="shared" si="14"/>
        <v>0</v>
      </c>
      <c r="V54" s="227">
        <f t="shared" si="14"/>
        <v>0</v>
      </c>
      <c r="W54" s="228">
        <f t="shared" si="14"/>
        <v>2000000</v>
      </c>
      <c r="X54" s="230">
        <f t="shared" si="14"/>
        <v>1000000</v>
      </c>
    </row>
    <row r="55" spans="1:24" ht="23.25" x14ac:dyDescent="0.25">
      <c r="A55" s="27" t="s">
        <v>54</v>
      </c>
      <c r="B55" s="28">
        <v>21</v>
      </c>
      <c r="C55" s="29">
        <v>431</v>
      </c>
      <c r="D55" s="29" t="s">
        <v>31</v>
      </c>
      <c r="E55" s="30"/>
      <c r="F55" s="31"/>
      <c r="G55" s="105">
        <v>3000000</v>
      </c>
      <c r="H55" s="33"/>
      <c r="I55" s="34"/>
      <c r="J55" s="35">
        <f>(G55+I55)-H55</f>
        <v>3000000</v>
      </c>
      <c r="K55" s="107"/>
      <c r="L55" s="37"/>
      <c r="M55" s="37"/>
      <c r="N55" s="37">
        <v>250000</v>
      </c>
      <c r="O55" s="286">
        <v>250000</v>
      </c>
      <c r="P55" s="291">
        <v>1000000</v>
      </c>
      <c r="Q55" s="37">
        <v>500000</v>
      </c>
      <c r="R55" s="37"/>
      <c r="S55" s="37"/>
      <c r="T55" s="37"/>
      <c r="U55" s="37"/>
      <c r="V55" s="38"/>
      <c r="W55" s="39">
        <f>SUM(K55:V55)</f>
        <v>2000000</v>
      </c>
      <c r="X55" s="61">
        <f>J55-W55</f>
        <v>1000000</v>
      </c>
    </row>
    <row r="56" spans="1:24" ht="24" customHeight="1" x14ac:dyDescent="0.25">
      <c r="A56" s="557"/>
      <c r="B56" s="321"/>
      <c r="C56" s="322"/>
      <c r="D56" s="322"/>
      <c r="E56" s="323"/>
      <c r="F56" s="324"/>
      <c r="G56" s="325"/>
      <c r="H56" s="326"/>
      <c r="I56" s="327"/>
      <c r="J56" s="328"/>
      <c r="K56" s="329"/>
      <c r="L56" s="330"/>
      <c r="M56" s="330"/>
      <c r="N56" s="330"/>
      <c r="O56" s="334" t="s">
        <v>107</v>
      </c>
      <c r="P56" s="330"/>
      <c r="Q56" s="330"/>
      <c r="R56" s="330"/>
      <c r="S56" s="330"/>
      <c r="T56" s="330"/>
      <c r="U56" s="330"/>
      <c r="V56" s="331"/>
      <c r="W56" s="332"/>
      <c r="X56" s="333"/>
    </row>
    <row r="57" spans="1:24" ht="36" customHeight="1" x14ac:dyDescent="0.25">
      <c r="A57" s="557"/>
      <c r="B57" s="100"/>
      <c r="C57" s="101"/>
      <c r="D57" s="101"/>
      <c r="E57" s="102"/>
      <c r="F57" s="103"/>
      <c r="G57" s="140"/>
      <c r="H57" s="80"/>
      <c r="I57" s="81"/>
      <c r="J57" s="82">
        <f>(G57+I57)-H57</f>
        <v>0</v>
      </c>
      <c r="K57" s="141"/>
      <c r="L57" s="86"/>
      <c r="M57" s="86"/>
      <c r="N57" s="282" t="s">
        <v>102</v>
      </c>
      <c r="O57" s="281"/>
      <c r="P57" s="86"/>
      <c r="Q57" s="86"/>
      <c r="R57" s="86"/>
      <c r="S57" s="86"/>
      <c r="T57" s="86"/>
      <c r="U57" s="86"/>
      <c r="V57" s="87"/>
      <c r="W57" s="142"/>
      <c r="X57" s="143">
        <f>J57-W57</f>
        <v>0</v>
      </c>
    </row>
    <row r="58" spans="1:24" ht="15.75" thickBot="1" x14ac:dyDescent="0.3">
      <c r="A58" s="558"/>
      <c r="B58" s="42"/>
      <c r="C58" s="43"/>
      <c r="D58" s="43"/>
      <c r="E58" s="44"/>
      <c r="F58" s="45"/>
      <c r="G58" s="144"/>
      <c r="H58" s="47"/>
      <c r="I58" s="48"/>
      <c r="J58" s="49"/>
      <c r="K58" s="145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2"/>
      <c r="W58" s="53"/>
      <c r="X58" s="54"/>
    </row>
    <row r="59" spans="1:24" ht="30.75" customHeight="1" thickBot="1" x14ac:dyDescent="0.3">
      <c r="A59" s="185" t="s">
        <v>55</v>
      </c>
      <c r="B59" s="197"/>
      <c r="C59" s="197"/>
      <c r="D59" s="198"/>
      <c r="E59" s="199"/>
      <c r="F59" s="237"/>
      <c r="G59" s="201">
        <f>SUM(G60)</f>
        <v>3589167</v>
      </c>
      <c r="H59" s="202">
        <f t="shared" ref="H59:X59" si="15">SUM(H60)</f>
        <v>0</v>
      </c>
      <c r="I59" s="203">
        <f t="shared" si="15"/>
        <v>0</v>
      </c>
      <c r="J59" s="204">
        <f t="shared" si="15"/>
        <v>3589167</v>
      </c>
      <c r="K59" s="202">
        <f t="shared" si="15"/>
        <v>0</v>
      </c>
      <c r="L59" s="205">
        <f>445182.06+534869.12+360000</f>
        <v>1340051.18</v>
      </c>
      <c r="M59" s="205">
        <f t="shared" si="15"/>
        <v>0</v>
      </c>
      <c r="N59" s="205">
        <f t="shared" si="15"/>
        <v>0</v>
      </c>
      <c r="O59" s="205"/>
      <c r="P59" s="205">
        <f t="shared" si="15"/>
        <v>0</v>
      </c>
      <c r="Q59" s="205">
        <f t="shared" si="15"/>
        <v>0</v>
      </c>
      <c r="R59" s="205">
        <f t="shared" si="15"/>
        <v>0</v>
      </c>
      <c r="S59" s="205">
        <f t="shared" si="15"/>
        <v>0</v>
      </c>
      <c r="T59" s="205">
        <f t="shared" si="15"/>
        <v>0</v>
      </c>
      <c r="U59" s="205">
        <f t="shared" si="15"/>
        <v>0</v>
      </c>
      <c r="V59" s="203">
        <f t="shared" si="15"/>
        <v>0</v>
      </c>
      <c r="W59" s="204">
        <f t="shared" si="15"/>
        <v>1340051.18</v>
      </c>
      <c r="X59" s="206">
        <f t="shared" si="15"/>
        <v>2249115.8200000003</v>
      </c>
    </row>
    <row r="60" spans="1:24" ht="72" customHeight="1" x14ac:dyDescent="0.25">
      <c r="A60" s="27" t="s">
        <v>56</v>
      </c>
      <c r="B60" s="28">
        <v>21</v>
      </c>
      <c r="C60" s="29">
        <v>472</v>
      </c>
      <c r="D60" s="29" t="s">
        <v>31</v>
      </c>
      <c r="E60" s="30"/>
      <c r="F60" s="31"/>
      <c r="G60" s="254">
        <v>3589167</v>
      </c>
      <c r="H60" s="73"/>
      <c r="I60" s="146"/>
      <c r="J60" s="35">
        <f>(G60+I60)-H60</f>
        <v>3589167</v>
      </c>
      <c r="K60" s="73"/>
      <c r="L60" s="257" t="s">
        <v>81</v>
      </c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445182.06+534869.12+360000</f>
        <v>1340051.18</v>
      </c>
      <c r="X60" s="61">
        <f>J60-W60</f>
        <v>2249115.8200000003</v>
      </c>
    </row>
    <row r="61" spans="1:24" ht="48.75" customHeight="1" x14ac:dyDescent="0.25">
      <c r="A61" s="106"/>
      <c r="B61" s="42"/>
      <c r="C61" s="43"/>
      <c r="D61" s="43"/>
      <c r="E61" s="44"/>
      <c r="F61" s="45"/>
      <c r="G61" s="148"/>
      <c r="H61" s="149"/>
      <c r="I61" s="150" t="s">
        <v>85</v>
      </c>
      <c r="J61" s="151"/>
      <c r="K61" s="50" t="s">
        <v>57</v>
      </c>
      <c r="L61" s="343" t="s">
        <v>82</v>
      </c>
      <c r="M61" s="51"/>
      <c r="N61" s="51"/>
      <c r="O61" s="51"/>
      <c r="P61" s="51"/>
      <c r="Q61" s="51"/>
      <c r="R61" s="51"/>
      <c r="S61" s="51"/>
      <c r="T61" s="51"/>
      <c r="U61" s="51"/>
      <c r="V61" s="52"/>
      <c r="W61" s="53"/>
      <c r="X61" s="54"/>
    </row>
    <row r="62" spans="1:24" ht="48.75" customHeight="1" thickBot="1" x14ac:dyDescent="0.3">
      <c r="A62" s="106"/>
      <c r="B62" s="42"/>
      <c r="C62" s="43"/>
      <c r="D62" s="43"/>
      <c r="E62" s="44"/>
      <c r="F62" s="45"/>
      <c r="G62" s="258"/>
      <c r="H62" s="259"/>
      <c r="I62" s="342"/>
      <c r="J62" s="260"/>
      <c r="K62" s="347"/>
      <c r="L62" s="262" t="s">
        <v>86</v>
      </c>
      <c r="M62" s="346"/>
      <c r="N62" s="346"/>
      <c r="O62" s="346"/>
      <c r="P62" s="346"/>
      <c r="Q62" s="346"/>
      <c r="R62" s="346"/>
      <c r="S62" s="346"/>
      <c r="T62" s="346"/>
      <c r="U62" s="346"/>
      <c r="V62" s="261"/>
      <c r="W62" s="263"/>
      <c r="X62" s="264"/>
    </row>
    <row r="63" spans="1:24" ht="30" customHeight="1" thickBot="1" x14ac:dyDescent="0.3">
      <c r="A63" s="185" t="s">
        <v>58</v>
      </c>
      <c r="B63" s="197"/>
      <c r="C63" s="197"/>
      <c r="D63" s="198"/>
      <c r="E63" s="199"/>
      <c r="F63" s="237"/>
      <c r="G63" s="201">
        <f>SUM(G64:G67)</f>
        <v>5249353</v>
      </c>
      <c r="H63" s="201">
        <f t="shared" ref="H63:X63" si="16">SUM(H64:H67)</f>
        <v>0</v>
      </c>
      <c r="I63" s="201">
        <f t="shared" si="16"/>
        <v>11684075</v>
      </c>
      <c r="J63" s="201">
        <f t="shared" si="16"/>
        <v>16933428</v>
      </c>
      <c r="K63" s="201">
        <f t="shared" si="16"/>
        <v>0</v>
      </c>
      <c r="L63" s="201">
        <f t="shared" si="16"/>
        <v>1145104.5</v>
      </c>
      <c r="M63" s="201">
        <f t="shared" si="16"/>
        <v>0</v>
      </c>
      <c r="N63" s="201">
        <f t="shared" si="16"/>
        <v>0</v>
      </c>
      <c r="O63" s="201">
        <f>SUM(O64:O67)+11509771.77</f>
        <v>11509771.77</v>
      </c>
      <c r="P63" s="201">
        <f t="shared" si="16"/>
        <v>0</v>
      </c>
      <c r="Q63" s="201">
        <f t="shared" si="16"/>
        <v>0</v>
      </c>
      <c r="R63" s="201">
        <f t="shared" si="16"/>
        <v>0</v>
      </c>
      <c r="S63" s="201">
        <f t="shared" si="16"/>
        <v>0</v>
      </c>
      <c r="T63" s="201">
        <f t="shared" si="16"/>
        <v>0</v>
      </c>
      <c r="U63" s="201">
        <f t="shared" si="16"/>
        <v>0</v>
      </c>
      <c r="V63" s="201">
        <f t="shared" si="16"/>
        <v>0</v>
      </c>
      <c r="W63" s="201">
        <f>SUM(W64:W67)+11509771.77</f>
        <v>12654876.27</v>
      </c>
      <c r="X63" s="201">
        <f t="shared" si="16"/>
        <v>15788323.5</v>
      </c>
    </row>
    <row r="64" spans="1:24" ht="27" customHeight="1" x14ac:dyDescent="0.25">
      <c r="A64" s="27" t="s">
        <v>59</v>
      </c>
      <c r="B64" s="28">
        <v>11</v>
      </c>
      <c r="C64" s="29">
        <v>472</v>
      </c>
      <c r="D64" s="29" t="s">
        <v>31</v>
      </c>
      <c r="E64" s="30"/>
      <c r="F64" s="31"/>
      <c r="G64" s="254">
        <v>3842360</v>
      </c>
      <c r="H64" s="73"/>
      <c r="I64" s="146"/>
      <c r="J64" s="35">
        <f>(G64+I64)-H64</f>
        <v>3842360</v>
      </c>
      <c r="K64" s="73"/>
      <c r="L64" s="74"/>
      <c r="M64" s="75"/>
      <c r="N64" s="75"/>
      <c r="O64" s="75"/>
      <c r="P64" s="75"/>
      <c r="Q64" s="75"/>
      <c r="R64" s="75"/>
      <c r="S64" s="75"/>
      <c r="T64" s="75"/>
      <c r="U64" s="75"/>
      <c r="V64" s="147"/>
      <c r="W64" s="39">
        <f>SUM(K64:V64)</f>
        <v>0</v>
      </c>
      <c r="X64" s="61">
        <f>J64-W64</f>
        <v>3842360</v>
      </c>
    </row>
    <row r="65" spans="1:24" ht="9" customHeight="1" x14ac:dyDescent="0.25">
      <c r="A65" s="62"/>
      <c r="B65" s="207"/>
      <c r="C65" s="208"/>
      <c r="D65" s="208"/>
      <c r="E65" s="209"/>
      <c r="F65" s="210"/>
      <c r="G65" s="211"/>
      <c r="H65" s="212"/>
      <c r="I65" s="213"/>
      <c r="J65" s="214"/>
      <c r="K65" s="236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8"/>
      <c r="W65" s="219"/>
      <c r="X65" s="220"/>
    </row>
    <row r="66" spans="1:24" ht="99" customHeight="1" x14ac:dyDescent="0.25">
      <c r="A66" s="106"/>
      <c r="B66" s="100">
        <v>21</v>
      </c>
      <c r="C66" s="101">
        <v>472</v>
      </c>
      <c r="D66" s="101" t="s">
        <v>31</v>
      </c>
      <c r="E66" s="102"/>
      <c r="F66" s="103"/>
      <c r="G66" s="255">
        <v>1406993</v>
      </c>
      <c r="H66" s="80"/>
      <c r="I66" s="305">
        <v>11684075</v>
      </c>
      <c r="J66" s="82">
        <f>(G66+I66)-H66</f>
        <v>13091068</v>
      </c>
      <c r="K66" s="141"/>
      <c r="L66" s="152">
        <v>1145104.5</v>
      </c>
      <c r="M66" s="86"/>
      <c r="N66" s="86"/>
      <c r="O66" s="282" t="s">
        <v>132</v>
      </c>
      <c r="P66" s="86"/>
      <c r="Q66" s="86"/>
      <c r="R66" s="86"/>
      <c r="S66" s="86"/>
      <c r="T66" s="86"/>
      <c r="U66" s="86"/>
      <c r="V66" s="87"/>
      <c r="W66" s="142">
        <v>1145104.5</v>
      </c>
      <c r="X66" s="143">
        <f>J66-W66</f>
        <v>11945963.5</v>
      </c>
    </row>
    <row r="67" spans="1:24" ht="26.25" customHeight="1" thickBot="1" x14ac:dyDescent="0.3">
      <c r="A67" s="106"/>
      <c r="B67" s="42"/>
      <c r="C67" s="43"/>
      <c r="D67" s="43"/>
      <c r="E67" s="44"/>
      <c r="F67" s="45"/>
      <c r="G67" s="144"/>
      <c r="H67" s="47"/>
      <c r="I67" s="48"/>
      <c r="J67" s="49"/>
      <c r="K67" s="50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2"/>
      <c r="W67" s="53"/>
      <c r="X67" s="54"/>
    </row>
    <row r="68" spans="1:24" ht="39" thickBot="1" x14ac:dyDescent="0.3">
      <c r="A68" s="185" t="s">
        <v>60</v>
      </c>
      <c r="B68" s="197"/>
      <c r="C68" s="197"/>
      <c r="D68" s="198"/>
      <c r="E68" s="199"/>
      <c r="F68" s="237"/>
      <c r="G68" s="201">
        <f>SUM(G69)</f>
        <v>0</v>
      </c>
      <c r="H68" s="202">
        <f t="shared" ref="H68:X68" si="17">SUM(H69)</f>
        <v>0</v>
      </c>
      <c r="I68" s="203">
        <f t="shared" si="17"/>
        <v>392262.18</v>
      </c>
      <c r="J68" s="204">
        <f t="shared" si="17"/>
        <v>392262.18</v>
      </c>
      <c r="K68" s="202">
        <f t="shared" si="17"/>
        <v>0</v>
      </c>
      <c r="L68" s="205">
        <f t="shared" si="17"/>
        <v>0</v>
      </c>
      <c r="M68" s="205">
        <v>343420.2</v>
      </c>
      <c r="N68" s="205">
        <f t="shared" si="17"/>
        <v>0</v>
      </c>
      <c r="O68" s="205">
        <f t="shared" si="17"/>
        <v>0</v>
      </c>
      <c r="P68" s="205">
        <f t="shared" si="17"/>
        <v>0</v>
      </c>
      <c r="Q68" s="205">
        <f t="shared" si="17"/>
        <v>0</v>
      </c>
      <c r="R68" s="205">
        <f t="shared" si="17"/>
        <v>0</v>
      </c>
      <c r="S68" s="205">
        <f t="shared" si="17"/>
        <v>0</v>
      </c>
      <c r="T68" s="205">
        <f t="shared" si="17"/>
        <v>0</v>
      </c>
      <c r="U68" s="205">
        <f t="shared" si="17"/>
        <v>0</v>
      </c>
      <c r="V68" s="203">
        <f t="shared" si="17"/>
        <v>0</v>
      </c>
      <c r="W68" s="204">
        <f t="shared" si="17"/>
        <v>343420.2</v>
      </c>
      <c r="X68" s="206">
        <f t="shared" si="17"/>
        <v>48841.979999999981</v>
      </c>
    </row>
    <row r="69" spans="1:24" ht="48.75" x14ac:dyDescent="0.25">
      <c r="A69" s="27" t="s">
        <v>61</v>
      </c>
      <c r="B69" s="28">
        <v>11</v>
      </c>
      <c r="C69" s="29">
        <v>472</v>
      </c>
      <c r="D69" s="29" t="s">
        <v>31</v>
      </c>
      <c r="E69" s="30"/>
      <c r="F69" s="31"/>
      <c r="G69" s="105">
        <v>0</v>
      </c>
      <c r="H69" s="73"/>
      <c r="I69" s="146">
        <f>771200-H72</f>
        <v>392262.18</v>
      </c>
      <c r="J69" s="35">
        <f>+I69</f>
        <v>392262.18</v>
      </c>
      <c r="K69" s="73"/>
      <c r="L69" s="74"/>
      <c r="M69" s="277" t="s">
        <v>92</v>
      </c>
      <c r="N69" s="75"/>
      <c r="O69" s="75"/>
      <c r="P69" s="75"/>
      <c r="Q69" s="75"/>
      <c r="R69" s="75"/>
      <c r="S69" s="75"/>
      <c r="T69" s="75"/>
      <c r="U69" s="75"/>
      <c r="V69" s="147"/>
      <c r="W69" s="39">
        <v>343420.2</v>
      </c>
      <c r="X69" s="61">
        <f>J69-W69</f>
        <v>48841.979999999981</v>
      </c>
    </row>
    <row r="70" spans="1:24" ht="15.75" thickBot="1" x14ac:dyDescent="0.3">
      <c r="A70" s="106"/>
      <c r="B70" s="42"/>
      <c r="C70" s="43"/>
      <c r="D70" s="43"/>
      <c r="E70" s="44"/>
      <c r="F70" s="45"/>
      <c r="G70" s="148"/>
      <c r="H70" s="149"/>
      <c r="I70" s="150"/>
      <c r="J70" s="151"/>
      <c r="K70" s="50" t="s">
        <v>57</v>
      </c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2"/>
      <c r="W70" s="53"/>
      <c r="X70" s="54"/>
    </row>
    <row r="71" spans="1:24" ht="26.25" thickBot="1" x14ac:dyDescent="0.3">
      <c r="A71" s="185" t="s">
        <v>62</v>
      </c>
      <c r="B71" s="197"/>
      <c r="C71" s="197"/>
      <c r="D71" s="198"/>
      <c r="E71" s="199"/>
      <c r="F71" s="237"/>
      <c r="G71" s="201">
        <f>SUM(G72)</f>
        <v>771200</v>
      </c>
      <c r="H71" s="202">
        <f t="shared" ref="H71:X71" si="18">SUM(H72)</f>
        <v>378937.82</v>
      </c>
      <c r="I71" s="203">
        <f t="shared" si="18"/>
        <v>0</v>
      </c>
      <c r="J71" s="204">
        <f t="shared" si="18"/>
        <v>392262.18</v>
      </c>
      <c r="K71" s="202">
        <f t="shared" si="18"/>
        <v>0</v>
      </c>
      <c r="L71" s="205">
        <f t="shared" si="18"/>
        <v>0</v>
      </c>
      <c r="M71" s="205">
        <v>392262.18</v>
      </c>
      <c r="N71" s="205">
        <f t="shared" si="18"/>
        <v>0</v>
      </c>
      <c r="O71" s="205">
        <f t="shared" si="18"/>
        <v>0</v>
      </c>
      <c r="P71" s="205">
        <f t="shared" si="18"/>
        <v>0</v>
      </c>
      <c r="Q71" s="205">
        <f t="shared" si="18"/>
        <v>0</v>
      </c>
      <c r="R71" s="205">
        <f t="shared" si="18"/>
        <v>0</v>
      </c>
      <c r="S71" s="205">
        <f t="shared" si="18"/>
        <v>0</v>
      </c>
      <c r="T71" s="205">
        <f t="shared" si="18"/>
        <v>0</v>
      </c>
      <c r="U71" s="205">
        <f t="shared" si="18"/>
        <v>0</v>
      </c>
      <c r="V71" s="203">
        <f t="shared" si="18"/>
        <v>0</v>
      </c>
      <c r="W71" s="204">
        <f t="shared" si="18"/>
        <v>392262.18</v>
      </c>
      <c r="X71" s="206">
        <f t="shared" si="18"/>
        <v>0</v>
      </c>
    </row>
    <row r="72" spans="1:24" ht="48.75" x14ac:dyDescent="0.25">
      <c r="A72" s="27" t="s">
        <v>61</v>
      </c>
      <c r="B72" s="28">
        <v>11</v>
      </c>
      <c r="C72" s="29">
        <v>472</v>
      </c>
      <c r="D72" s="29" t="s">
        <v>31</v>
      </c>
      <c r="E72" s="30"/>
      <c r="F72" s="31"/>
      <c r="G72" s="254">
        <v>771200</v>
      </c>
      <c r="H72" s="73">
        <v>378937.82</v>
      </c>
      <c r="I72" s="146"/>
      <c r="J72" s="35">
        <f>(G72+I72)-H72</f>
        <v>392262.18</v>
      </c>
      <c r="K72" s="73"/>
      <c r="L72" s="74"/>
      <c r="M72" s="108" t="s">
        <v>91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v>392262.18</v>
      </c>
      <c r="X72" s="61">
        <f>J72-W72</f>
        <v>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6.25" thickBot="1" x14ac:dyDescent="0.3">
      <c r="A74" s="185" t="s">
        <v>63</v>
      </c>
      <c r="B74" s="197"/>
      <c r="C74" s="197"/>
      <c r="D74" s="198"/>
      <c r="E74" s="199"/>
      <c r="F74" s="237"/>
      <c r="G74" s="201">
        <f>SUM(G75)</f>
        <v>2940000</v>
      </c>
      <c r="H74" s="202">
        <f t="shared" ref="H74:X79" si="19">SUM(H75)</f>
        <v>0</v>
      </c>
      <c r="I74" s="203">
        <f t="shared" si="19"/>
        <v>0</v>
      </c>
      <c r="J74" s="204">
        <f t="shared" si="19"/>
        <v>2940000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>SUM(N75)+1018521.74</f>
        <v>2037043.48</v>
      </c>
      <c r="O74" s="205">
        <f>SUM(O75)+768776</f>
        <v>768776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1018521.74</v>
      </c>
      <c r="X74" s="206">
        <f t="shared" si="19"/>
        <v>1921478.26</v>
      </c>
    </row>
    <row r="75" spans="1:24" ht="31.5" customHeight="1" thickBot="1" x14ac:dyDescent="0.3">
      <c r="A75" s="27" t="s">
        <v>64</v>
      </c>
      <c r="B75" s="28">
        <v>11</v>
      </c>
      <c r="C75" s="29">
        <v>472</v>
      </c>
      <c r="D75" s="29" t="s">
        <v>31</v>
      </c>
      <c r="E75" s="30"/>
      <c r="F75" s="31"/>
      <c r="G75" s="254">
        <v>2940000</v>
      </c>
      <c r="H75" s="73"/>
      <c r="I75" s="146"/>
      <c r="J75" s="35">
        <f>(G75+I75)-H75</f>
        <v>2940000</v>
      </c>
      <c r="K75" s="73"/>
      <c r="L75" s="74"/>
      <c r="M75" s="75"/>
      <c r="N75" s="284">
        <v>1018521.74</v>
      </c>
      <c r="O75" s="288" t="s">
        <v>140</v>
      </c>
      <c r="P75" s="75"/>
      <c r="Q75" s="75"/>
      <c r="R75" s="75"/>
      <c r="S75" s="75"/>
      <c r="T75" s="75"/>
      <c r="U75" s="75"/>
      <c r="V75" s="147"/>
      <c r="W75" s="39">
        <f>SUM(K75:V75)</f>
        <v>1018521.74</v>
      </c>
      <c r="X75" s="61">
        <f>J75-W75</f>
        <v>1921478.26</v>
      </c>
    </row>
    <row r="76" spans="1:24" ht="31.5" customHeight="1" thickBot="1" x14ac:dyDescent="0.3">
      <c r="A76" s="185" t="s">
        <v>74</v>
      </c>
      <c r="B76" s="197"/>
      <c r="C76" s="197"/>
      <c r="D76" s="198"/>
      <c r="E76" s="199"/>
      <c r="F76" s="237"/>
      <c r="G76" s="201">
        <f t="shared" ref="G76:N76" si="20">SUM(G77)</f>
        <v>15000000</v>
      </c>
      <c r="H76" s="202">
        <f t="shared" si="20"/>
        <v>0</v>
      </c>
      <c r="I76" s="203">
        <f t="shared" si="20"/>
        <v>0</v>
      </c>
      <c r="J76" s="204">
        <f t="shared" si="20"/>
        <v>15000000</v>
      </c>
      <c r="K76" s="202">
        <f t="shared" si="20"/>
        <v>0</v>
      </c>
      <c r="L76" s="205">
        <f t="shared" si="20"/>
        <v>2000000</v>
      </c>
      <c r="M76" s="205">
        <f t="shared" si="20"/>
        <v>1000000</v>
      </c>
      <c r="N76" s="205">
        <f t="shared" si="20"/>
        <v>1250000</v>
      </c>
      <c r="O76" s="205">
        <f>SUM(O77)+1250000+2000000</f>
        <v>3250000</v>
      </c>
      <c r="P76" s="205">
        <f>SUM(P77)+1000000</f>
        <v>1000000</v>
      </c>
      <c r="Q76" s="205">
        <f t="shared" ref="Q76:X76" si="21">SUM(Q77)</f>
        <v>1250000</v>
      </c>
      <c r="R76" s="205">
        <f t="shared" si="21"/>
        <v>1000000</v>
      </c>
      <c r="S76" s="205">
        <f t="shared" si="21"/>
        <v>1000000</v>
      </c>
      <c r="T76" s="205">
        <f t="shared" si="21"/>
        <v>0</v>
      </c>
      <c r="U76" s="205">
        <f t="shared" si="21"/>
        <v>0</v>
      </c>
      <c r="V76" s="203">
        <f t="shared" si="21"/>
        <v>0</v>
      </c>
      <c r="W76" s="204">
        <f t="shared" si="21"/>
        <v>7500000</v>
      </c>
      <c r="X76" s="206">
        <f t="shared" si="21"/>
        <v>7500000</v>
      </c>
    </row>
    <row r="77" spans="1:24" ht="27" customHeight="1" thickBot="1" x14ac:dyDescent="0.3">
      <c r="A77" s="27" t="s">
        <v>87</v>
      </c>
      <c r="B77" s="28">
        <v>11</v>
      </c>
      <c r="C77" s="29">
        <v>435</v>
      </c>
      <c r="D77" s="29" t="s">
        <v>31</v>
      </c>
      <c r="E77" s="30"/>
      <c r="F77" s="31"/>
      <c r="G77" s="254">
        <v>15000000</v>
      </c>
      <c r="H77" s="73"/>
      <c r="I77" s="146"/>
      <c r="J77" s="35">
        <f>(G77+I77)-H77</f>
        <v>15000000</v>
      </c>
      <c r="K77" s="73"/>
      <c r="L77" s="74">
        <v>2000000</v>
      </c>
      <c r="M77" s="75">
        <v>1000000</v>
      </c>
      <c r="N77" s="75">
        <v>1250000</v>
      </c>
      <c r="O77" s="288" t="s">
        <v>122</v>
      </c>
      <c r="P77" s="288" t="s">
        <v>143</v>
      </c>
      <c r="Q77" s="284">
        <v>1250000</v>
      </c>
      <c r="R77" s="75">
        <v>1000000</v>
      </c>
      <c r="S77" s="75">
        <v>1000000</v>
      </c>
      <c r="T77" s="75"/>
      <c r="U77" s="75"/>
      <c r="V77" s="147"/>
      <c r="W77" s="39">
        <f>SUM(K77:V77)</f>
        <v>7500000</v>
      </c>
      <c r="X77" s="61">
        <f>J77-W77</f>
        <v>7500000</v>
      </c>
    </row>
    <row r="78" spans="1:24" ht="27" customHeight="1" thickBot="1" x14ac:dyDescent="0.3">
      <c r="A78" s="307"/>
      <c r="B78" s="308"/>
      <c r="C78" s="309"/>
      <c r="D78" s="309"/>
      <c r="E78" s="310"/>
      <c r="F78" s="311"/>
      <c r="G78" s="312"/>
      <c r="H78" s="313"/>
      <c r="I78" s="314"/>
      <c r="J78" s="315"/>
      <c r="K78" s="313"/>
      <c r="L78" s="316"/>
      <c r="M78" s="337"/>
      <c r="N78" s="337"/>
      <c r="O78" s="338" t="s">
        <v>136</v>
      </c>
      <c r="P78" s="317"/>
      <c r="Q78" s="317"/>
      <c r="R78" s="317"/>
      <c r="S78" s="317"/>
      <c r="T78" s="317"/>
      <c r="U78" s="317"/>
      <c r="V78" s="318"/>
      <c r="W78" s="319"/>
      <c r="X78" s="320"/>
    </row>
    <row r="79" spans="1:24" ht="32.25" customHeight="1" thickBot="1" x14ac:dyDescent="0.3">
      <c r="A79" s="185" t="s">
        <v>75</v>
      </c>
      <c r="B79" s="197"/>
      <c r="C79" s="197"/>
      <c r="D79" s="198"/>
      <c r="E79" s="199"/>
      <c r="F79" s="237"/>
      <c r="G79" s="201">
        <f>SUM(G80)</f>
        <v>37000</v>
      </c>
      <c r="H79" s="202">
        <f t="shared" si="19"/>
        <v>0</v>
      </c>
      <c r="I79" s="203">
        <f t="shared" si="19"/>
        <v>0</v>
      </c>
      <c r="J79" s="204">
        <f t="shared" si="19"/>
        <v>37000</v>
      </c>
      <c r="K79" s="202">
        <f t="shared" si="19"/>
        <v>0</v>
      </c>
      <c r="L79" s="205">
        <f t="shared" si="19"/>
        <v>0</v>
      </c>
      <c r="M79" s="205">
        <f t="shared" si="19"/>
        <v>0</v>
      </c>
      <c r="N79" s="205">
        <f t="shared" si="19"/>
        <v>0</v>
      </c>
      <c r="O79" s="205">
        <f>SUM(O80)+29762.34</f>
        <v>29762.34</v>
      </c>
      <c r="P79" s="205">
        <f t="shared" si="19"/>
        <v>0</v>
      </c>
      <c r="Q79" s="205">
        <f t="shared" si="19"/>
        <v>0</v>
      </c>
      <c r="R79" s="205">
        <f t="shared" si="19"/>
        <v>0</v>
      </c>
      <c r="S79" s="205">
        <f t="shared" si="19"/>
        <v>0</v>
      </c>
      <c r="T79" s="205">
        <f t="shared" si="19"/>
        <v>0</v>
      </c>
      <c r="U79" s="205">
        <f t="shared" si="19"/>
        <v>0</v>
      </c>
      <c r="V79" s="203">
        <f t="shared" si="19"/>
        <v>0</v>
      </c>
      <c r="W79" s="204">
        <f t="shared" si="19"/>
        <v>0</v>
      </c>
      <c r="X79" s="206">
        <f t="shared" si="19"/>
        <v>37000</v>
      </c>
    </row>
    <row r="80" spans="1:24" ht="23.25" x14ac:dyDescent="0.25">
      <c r="A80" s="27" t="s">
        <v>76</v>
      </c>
      <c r="B80" s="28">
        <v>11</v>
      </c>
      <c r="C80" s="29">
        <v>472</v>
      </c>
      <c r="D80" s="29" t="s">
        <v>31</v>
      </c>
      <c r="E80" s="30"/>
      <c r="F80" s="31"/>
      <c r="G80" s="254">
        <v>37000</v>
      </c>
      <c r="H80" s="73"/>
      <c r="I80" s="146"/>
      <c r="J80" s="35">
        <f>(G80+I80)-H80</f>
        <v>37000</v>
      </c>
      <c r="K80" s="73"/>
      <c r="L80" s="74"/>
      <c r="M80" s="75"/>
      <c r="N80" s="75"/>
      <c r="O80" s="108" t="s">
        <v>85</v>
      </c>
      <c r="P80" s="75"/>
      <c r="Q80" s="75"/>
      <c r="R80" s="75"/>
      <c r="S80" s="75"/>
      <c r="T80" s="75"/>
      <c r="U80" s="75"/>
      <c r="V80" s="147"/>
      <c r="W80" s="39">
        <f>SUM(K80:V80)</f>
        <v>0</v>
      </c>
      <c r="X80" s="61">
        <f>J80-W80</f>
        <v>37000</v>
      </c>
    </row>
    <row r="81" spans="1:24" ht="15.75" thickBot="1" x14ac:dyDescent="0.3">
      <c r="A81" s="62"/>
      <c r="B81" s="42"/>
      <c r="C81" s="43"/>
      <c r="D81" s="43"/>
      <c r="E81" s="44"/>
      <c r="F81" s="45"/>
      <c r="G81" s="293"/>
      <c r="H81" s="94"/>
      <c r="I81" s="294"/>
      <c r="J81" s="49"/>
      <c r="K81" s="94"/>
      <c r="L81" s="95"/>
      <c r="M81" s="96"/>
      <c r="N81" s="96"/>
      <c r="O81" s="280"/>
      <c r="P81" s="96"/>
      <c r="Q81" s="96"/>
      <c r="R81" s="96"/>
      <c r="S81" s="96"/>
      <c r="T81" s="96"/>
      <c r="U81" s="96"/>
      <c r="V81" s="295"/>
      <c r="W81" s="53"/>
      <c r="X81" s="54"/>
    </row>
    <row r="82" spans="1:24" ht="26.25" thickBot="1" x14ac:dyDescent="0.3">
      <c r="A82" s="185" t="s">
        <v>128</v>
      </c>
      <c r="B82" s="197"/>
      <c r="C82" s="197"/>
      <c r="D82" s="198"/>
      <c r="E82" s="199"/>
      <c r="F82" s="237"/>
      <c r="G82" s="201"/>
      <c r="H82" s="202">
        <f>SUM(H85)</f>
        <v>0</v>
      </c>
      <c r="I82" s="203">
        <f>SUM(I85)</f>
        <v>0</v>
      </c>
      <c r="J82" s="204"/>
      <c r="K82" s="202">
        <f>SUM(K85)</f>
        <v>0</v>
      </c>
      <c r="L82" s="205">
        <f>SUM(L85)</f>
        <v>0</v>
      </c>
      <c r="M82" s="205"/>
      <c r="N82" s="205"/>
      <c r="O82" s="205">
        <v>20597.57</v>
      </c>
      <c r="P82" s="205">
        <f t="shared" ref="P82:V82" si="22">SUM(P85)</f>
        <v>250000</v>
      </c>
      <c r="Q82" s="205">
        <f t="shared" si="22"/>
        <v>250000</v>
      </c>
      <c r="R82" s="205">
        <f t="shared" si="22"/>
        <v>150000</v>
      </c>
      <c r="S82" s="205">
        <f t="shared" si="22"/>
        <v>250000</v>
      </c>
      <c r="T82" s="205">
        <f t="shared" si="22"/>
        <v>0</v>
      </c>
      <c r="U82" s="205">
        <f t="shared" si="22"/>
        <v>0</v>
      </c>
      <c r="V82" s="203">
        <f t="shared" si="22"/>
        <v>0</v>
      </c>
      <c r="W82" s="203">
        <f>SUM(W83)</f>
        <v>20597.57</v>
      </c>
      <c r="X82" s="203">
        <f>SUM(X83)</f>
        <v>9402.43</v>
      </c>
    </row>
    <row r="83" spans="1:24" ht="102.75" x14ac:dyDescent="0.25">
      <c r="A83" s="27" t="s">
        <v>127</v>
      </c>
      <c r="B83" s="28">
        <v>11</v>
      </c>
      <c r="C83" s="29">
        <v>472</v>
      </c>
      <c r="D83" s="29" t="s">
        <v>31</v>
      </c>
      <c r="E83" s="296"/>
      <c r="F83" s="297"/>
      <c r="G83" s="298"/>
      <c r="H83" s="299"/>
      <c r="I83" s="300">
        <v>30000</v>
      </c>
      <c r="J83" s="301">
        <f>+I83</f>
        <v>30000</v>
      </c>
      <c r="K83" s="302"/>
      <c r="L83" s="303"/>
      <c r="M83" s="303"/>
      <c r="N83" s="303"/>
      <c r="O83" s="304" t="s">
        <v>129</v>
      </c>
      <c r="P83" s="303"/>
      <c r="Q83" s="303"/>
      <c r="R83" s="303"/>
      <c r="S83" s="303"/>
      <c r="T83" s="303"/>
      <c r="U83" s="303"/>
      <c r="V83" s="300"/>
      <c r="W83" s="301">
        <v>20597.57</v>
      </c>
      <c r="X83" s="61">
        <f>J83-W83</f>
        <v>9402.43</v>
      </c>
    </row>
    <row r="84" spans="1:24" ht="15.75" thickBot="1" x14ac:dyDescent="0.3">
      <c r="A84" s="62"/>
      <c r="B84" s="42"/>
      <c r="C84" s="43"/>
      <c r="D84" s="43"/>
      <c r="E84" s="44"/>
      <c r="F84" s="45"/>
      <c r="G84" s="293"/>
      <c r="H84" s="94"/>
      <c r="I84" s="294"/>
      <c r="J84" s="49"/>
      <c r="K84" s="94"/>
      <c r="L84" s="95"/>
      <c r="M84" s="96"/>
      <c r="N84" s="96"/>
      <c r="O84" s="280"/>
      <c r="P84" s="96"/>
      <c r="Q84" s="96"/>
      <c r="R84" s="96"/>
      <c r="S84" s="96"/>
      <c r="T84" s="96"/>
      <c r="U84" s="96"/>
      <c r="V84" s="295"/>
      <c r="W84" s="53"/>
      <c r="X84" s="54"/>
    </row>
    <row r="85" spans="1:24" ht="28.5" thickTop="1" thickBot="1" x14ac:dyDescent="0.35">
      <c r="A85" s="161" t="s">
        <v>71</v>
      </c>
      <c r="B85" s="548" t="s">
        <v>28</v>
      </c>
      <c r="C85" s="549"/>
      <c r="D85" s="549"/>
      <c r="E85" s="549"/>
      <c r="F85" s="550"/>
      <c r="G85" s="162">
        <f>SUM(G87:G87)</f>
        <v>3000000</v>
      </c>
      <c r="H85" s="163">
        <f>SUM(H87:H87)</f>
        <v>0</v>
      </c>
      <c r="I85" s="164">
        <f>SUM(I87:I87)</f>
        <v>0</v>
      </c>
      <c r="J85" s="165">
        <f>SUM(J87:J87)</f>
        <v>3000000</v>
      </c>
      <c r="K85" s="163">
        <f t="shared" ref="K85:X85" si="23">SUM(K87:K87)</f>
        <v>0</v>
      </c>
      <c r="L85" s="166">
        <f t="shared" si="23"/>
        <v>0</v>
      </c>
      <c r="M85" s="166">
        <f t="shared" si="23"/>
        <v>250000</v>
      </c>
      <c r="N85" s="166">
        <f t="shared" si="23"/>
        <v>250000</v>
      </c>
      <c r="O85" s="166">
        <f t="shared" si="23"/>
        <v>0</v>
      </c>
      <c r="P85" s="166">
        <f t="shared" si="23"/>
        <v>250000</v>
      </c>
      <c r="Q85" s="166">
        <f t="shared" si="23"/>
        <v>250000</v>
      </c>
      <c r="R85" s="166">
        <f t="shared" si="23"/>
        <v>150000</v>
      </c>
      <c r="S85" s="166">
        <f t="shared" si="23"/>
        <v>250000</v>
      </c>
      <c r="T85" s="166">
        <f t="shared" si="23"/>
        <v>0</v>
      </c>
      <c r="U85" s="166">
        <f t="shared" si="23"/>
        <v>0</v>
      </c>
      <c r="V85" s="164">
        <f t="shared" si="23"/>
        <v>0</v>
      </c>
      <c r="W85" s="165">
        <f>SUM(W87:W87)</f>
        <v>1900000</v>
      </c>
      <c r="X85" s="167">
        <f t="shared" si="23"/>
        <v>1100000</v>
      </c>
    </row>
    <row r="86" spans="1:24" ht="33" customHeight="1" thickTop="1" thickBot="1" x14ac:dyDescent="0.35">
      <c r="A86" s="238" t="s">
        <v>65</v>
      </c>
      <c r="B86" s="239"/>
      <c r="C86" s="239"/>
      <c r="D86" s="239"/>
      <c r="E86" s="239"/>
      <c r="F86" s="240"/>
      <c r="G86" s="241">
        <f>SUM(G87)</f>
        <v>3000000</v>
      </c>
      <c r="H86" s="242">
        <f t="shared" ref="H86:X86" si="24">SUM(H87)</f>
        <v>0</v>
      </c>
      <c r="I86" s="243">
        <f t="shared" si="24"/>
        <v>0</v>
      </c>
      <c r="J86" s="244">
        <f t="shared" si="24"/>
        <v>3000000</v>
      </c>
      <c r="K86" s="242">
        <f t="shared" si="24"/>
        <v>0</v>
      </c>
      <c r="L86" s="245">
        <f t="shared" si="24"/>
        <v>0</v>
      </c>
      <c r="M86" s="245">
        <f>SUM(M87)+500000</f>
        <v>750000</v>
      </c>
      <c r="N86" s="245">
        <f t="shared" si="24"/>
        <v>250000</v>
      </c>
      <c r="O86" s="245">
        <f>SUM(O87)+250000</f>
        <v>250000</v>
      </c>
      <c r="P86" s="245">
        <f t="shared" si="24"/>
        <v>250000</v>
      </c>
      <c r="Q86" s="245">
        <f t="shared" si="24"/>
        <v>250000</v>
      </c>
      <c r="R86" s="245">
        <f t="shared" si="24"/>
        <v>150000</v>
      </c>
      <c r="S86" s="245">
        <f t="shared" si="24"/>
        <v>250000</v>
      </c>
      <c r="T86" s="245">
        <f t="shared" si="24"/>
        <v>0</v>
      </c>
      <c r="U86" s="245">
        <f t="shared" si="24"/>
        <v>0</v>
      </c>
      <c r="V86" s="243">
        <f t="shared" si="24"/>
        <v>0</v>
      </c>
      <c r="W86" s="244">
        <f t="shared" si="24"/>
        <v>1900000</v>
      </c>
      <c r="X86" s="246">
        <f t="shared" si="24"/>
        <v>1100000</v>
      </c>
    </row>
    <row r="87" spans="1:24" ht="23.25" x14ac:dyDescent="0.25">
      <c r="A87" s="153" t="s">
        <v>66</v>
      </c>
      <c r="B87" s="69">
        <v>11</v>
      </c>
      <c r="C87" s="69">
        <v>437</v>
      </c>
      <c r="D87" s="70" t="s">
        <v>31</v>
      </c>
      <c r="E87" s="71"/>
      <c r="F87" s="72"/>
      <c r="G87" s="32">
        <v>3000000</v>
      </c>
      <c r="H87" s="33"/>
      <c r="I87" s="34"/>
      <c r="J87" s="35">
        <f>G87-H87+I87</f>
        <v>3000000</v>
      </c>
      <c r="K87" s="107"/>
      <c r="L87" s="37"/>
      <c r="M87" s="37">
        <v>250000</v>
      </c>
      <c r="N87" s="37">
        <v>250000</v>
      </c>
      <c r="O87" s="286" t="s">
        <v>121</v>
      </c>
      <c r="P87" s="291">
        <v>250000</v>
      </c>
      <c r="Q87" s="37">
        <v>250000</v>
      </c>
      <c r="R87" s="37">
        <v>150000</v>
      </c>
      <c r="S87" s="37">
        <v>250000</v>
      </c>
      <c r="T87" s="37"/>
      <c r="U87" s="37"/>
      <c r="V87" s="38"/>
      <c r="W87" s="39">
        <f>SUM(K87:V87)+500000</f>
        <v>1900000</v>
      </c>
      <c r="X87" s="40">
        <f>J87-W87</f>
        <v>1100000</v>
      </c>
    </row>
    <row r="88" spans="1:24" ht="32.25" customHeight="1" thickBot="1" x14ac:dyDescent="0.3">
      <c r="A88" s="154"/>
      <c r="B88" s="155"/>
      <c r="C88" s="155"/>
      <c r="D88" s="156"/>
      <c r="E88" s="157"/>
      <c r="F88" s="158"/>
      <c r="G88" s="114"/>
      <c r="H88" s="115"/>
      <c r="I88" s="116"/>
      <c r="J88" s="117"/>
      <c r="K88" s="118"/>
      <c r="L88" s="119"/>
      <c r="M88" s="279" t="s">
        <v>96</v>
      </c>
      <c r="N88" s="119"/>
      <c r="O88" s="279"/>
      <c r="P88" s="339"/>
      <c r="Q88" s="119"/>
      <c r="R88" s="119"/>
      <c r="S88" s="120"/>
      <c r="T88" s="119"/>
      <c r="U88" s="119"/>
      <c r="V88" s="121"/>
      <c r="W88" s="122"/>
      <c r="X88" s="159"/>
    </row>
  </sheetData>
  <mergeCells count="13">
    <mergeCell ref="K6:W6"/>
    <mergeCell ref="A1:X1"/>
    <mergeCell ref="A2:X2"/>
    <mergeCell ref="A3:X3"/>
    <mergeCell ref="A4:X4"/>
    <mergeCell ref="A5:X5"/>
    <mergeCell ref="B85:F85"/>
    <mergeCell ref="B8:F8"/>
    <mergeCell ref="B9:F9"/>
    <mergeCell ref="A21:A23"/>
    <mergeCell ref="A35:A37"/>
    <mergeCell ref="B38:F38"/>
    <mergeCell ref="A56:A58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7" fitToHeight="2" orientation="landscape" r:id="rId1"/>
  <rowBreaks count="1" manualBreakCount="1">
    <brk id="58" max="23" man="1"/>
  </rowBreaks>
  <drawing r:id="rId2"/>
  <legacy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zoomScaleNormal="100" zoomScaleSheetLayoutView="39" workbookViewId="0">
      <selection activeCell="U92" sqref="U92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156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17676199.75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154438205.80000001</v>
      </c>
      <c r="X8" s="26">
        <f t="shared" si="0"/>
        <v>154251499.33000001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122781094</v>
      </c>
      <c r="X9" s="184">
        <f t="shared" si="1"/>
        <v>120280020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29831166</v>
      </c>
      <c r="X10" s="177">
        <f t="shared" si="2"/>
        <v>7740641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SUM(K11:V12)+4500000</f>
        <v>29831166</v>
      </c>
      <c r="X11" s="40">
        <f>J11-W11</f>
        <v>7740641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19333334</v>
      </c>
      <c r="X14" s="194">
        <f t="shared" si="3"/>
        <v>12666666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>
        <v>2000000</v>
      </c>
      <c r="T15" s="59"/>
      <c r="U15" s="59"/>
      <c r="V15" s="60"/>
      <c r="W15" s="39">
        <f>SUM(K15:V16)+1000000</f>
        <v>19333334</v>
      </c>
      <c r="X15" s="61">
        <f>J15-W15</f>
        <v>12666666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14022435</v>
      </c>
      <c r="X18" s="194">
        <f t="shared" si="4"/>
        <v>24723527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>
        <v>2000000</v>
      </c>
      <c r="T19" s="37"/>
      <c r="U19" s="37"/>
      <c r="V19" s="38"/>
      <c r="W19" s="39">
        <f>SUM(K19:V19)+1000000</f>
        <v>12522436</v>
      </c>
      <c r="X19" s="61">
        <f>J19-W19</f>
        <v>22223526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>
        <v>300000</v>
      </c>
      <c r="T22" s="86"/>
      <c r="U22" s="86"/>
      <c r="V22" s="87"/>
      <c r="W22" s="88">
        <f>SUM(K22:V22)</f>
        <v>1499999</v>
      </c>
      <c r="X22" s="89">
        <f>J22-W22</f>
        <v>2500001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450000</v>
      </c>
      <c r="X24" s="194">
        <f t="shared" si="5"/>
        <v>1050000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/>
      <c r="V25" s="38"/>
      <c r="W25" s="39">
        <f>SUM(K25:V25)</f>
        <v>450000</v>
      </c>
      <c r="X25" s="61">
        <f>J25-W25</f>
        <v>1050000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4393333</v>
      </c>
      <c r="X27" s="194">
        <f t="shared" si="6"/>
        <v>7106667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>
        <v>650000</v>
      </c>
      <c r="S28" s="37">
        <v>600000</v>
      </c>
      <c r="T28" s="37"/>
      <c r="U28" s="37"/>
      <c r="V28" s="38"/>
      <c r="W28" s="39">
        <f>SUM(K28:V28)</f>
        <v>4393333</v>
      </c>
      <c r="X28" s="61">
        <f>J28-W28</f>
        <v>7106667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SUM(M32:M36)+2000000</f>
        <v>10000000</v>
      </c>
      <c r="N31" s="205">
        <f>SUM(N32:N36)</f>
        <v>10145279</v>
      </c>
      <c r="O31" s="285">
        <f>SUM(O32:O36)+2402217+1689548</f>
        <v>4091765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 t="shared" si="7"/>
        <v>54750826</v>
      </c>
      <c r="X31" s="206">
        <f t="shared" si="7"/>
        <v>66992519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>
        <v>4000000</v>
      </c>
      <c r="T32" s="51"/>
      <c r="U32" s="51"/>
      <c r="V32" s="52"/>
      <c r="W32" s="53">
        <f>SUM(K32:V33)+2000000</f>
        <v>32143798</v>
      </c>
      <c r="X32" s="54">
        <f>J32-W32</f>
        <v>16957383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4" ht="10.5" customHeight="1" x14ac:dyDescent="0.25">
      <c r="A35" s="559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4" ht="18.75" customHeight="1" x14ac:dyDescent="0.25">
      <c r="A36" s="557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SUM(K36:V36)</f>
        <v>22607028</v>
      </c>
      <c r="X36" s="89">
        <f>J36-W36</f>
        <v>50035136</v>
      </c>
    </row>
    <row r="37" spans="1:24" ht="15.75" thickBot="1" x14ac:dyDescent="0.3">
      <c r="A37" s="560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4" ht="63.75" customHeight="1" thickTop="1" thickBot="1" x14ac:dyDescent="0.35">
      <c r="A38" s="231" t="s">
        <v>70</v>
      </c>
      <c r="B38" s="561" t="s">
        <v>28</v>
      </c>
      <c r="C38" s="562"/>
      <c r="D38" s="562"/>
      <c r="E38" s="562"/>
      <c r="F38" s="563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6058954.7300000004</v>
      </c>
      <c r="O38" s="232">
        <f t="shared" si="8"/>
        <v>16896511.059999999</v>
      </c>
      <c r="P38" s="232">
        <f t="shared" si="8"/>
        <v>2554866.9500000002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1587488.75</v>
      </c>
      <c r="T38" s="232">
        <f t="shared" si="8"/>
        <v>0</v>
      </c>
      <c r="U38" s="232">
        <f t="shared" si="8"/>
        <v>0</v>
      </c>
      <c r="V38" s="232">
        <f t="shared" si="8"/>
        <v>0</v>
      </c>
      <c r="W38" s="232">
        <f t="shared" si="8"/>
        <v>29757111.799999997</v>
      </c>
      <c r="X38" s="232">
        <f t="shared" si="8"/>
        <v>32871479.330000002</v>
      </c>
    </row>
    <row r="39" spans="1:24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186958</v>
      </c>
      <c r="O39" s="229">
        <f>SUM(O40)+188200.95</f>
        <v>188200.95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SUM(S40)+204152</f>
        <v>387488.75</v>
      </c>
      <c r="T39" s="229">
        <f t="shared" si="9"/>
        <v>0</v>
      </c>
      <c r="U39" s="229">
        <f t="shared" si="9"/>
        <v>0</v>
      </c>
      <c r="V39" s="227">
        <f t="shared" si="9"/>
        <v>0</v>
      </c>
      <c r="W39" s="228">
        <f t="shared" si="9"/>
        <v>1877330.23</v>
      </c>
      <c r="X39" s="230">
        <f t="shared" si="9"/>
        <v>1472669.77</v>
      </c>
    </row>
    <row r="40" spans="1:24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186958</v>
      </c>
      <c r="O40" s="286" t="s">
        <v>119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/>
      <c r="U40" s="37"/>
      <c r="V40" s="38"/>
      <c r="W40" s="39">
        <f>SUM(K40:V40)+204152</f>
        <v>1877330.23</v>
      </c>
      <c r="X40" s="61">
        <f>J40-W40</f>
        <v>1472669.77</v>
      </c>
    </row>
    <row r="41" spans="1:24" ht="24.7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 t="s">
        <v>157</v>
      </c>
      <c r="T41" s="51"/>
      <c r="U41" s="51"/>
      <c r="V41" s="52"/>
      <c r="W41" s="53"/>
      <c r="X41" s="54"/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250000</v>
      </c>
      <c r="X43" s="206">
        <f t="shared" si="10"/>
        <v>250000</v>
      </c>
    </row>
    <row r="44" spans="1:24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SUM(K44:V44)</f>
        <v>250000</v>
      </c>
      <c r="X44" s="61">
        <f>J44-W44</f>
        <v>250000</v>
      </c>
    </row>
    <row r="45" spans="1:24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 t="s">
        <v>108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4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968286.25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0</v>
      </c>
      <c r="X46" s="206">
        <f t="shared" si="11"/>
        <v>584700</v>
      </c>
    </row>
    <row r="47" spans="1:24" ht="36.7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 t="s">
        <v>110</v>
      </c>
      <c r="O47" s="37"/>
      <c r="P47" s="37"/>
      <c r="Q47" s="37"/>
      <c r="R47" s="37"/>
      <c r="S47" s="37"/>
      <c r="T47" s="37"/>
      <c r="U47" s="37"/>
      <c r="V47" s="38"/>
      <c r="W47" s="39">
        <f>SUM(K47:V47)</f>
        <v>0</v>
      </c>
      <c r="X47" s="61">
        <f>J47-W47</f>
        <v>584700</v>
      </c>
    </row>
    <row r="48" spans="1:24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4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0</v>
      </c>
      <c r="U49" s="205">
        <f t="shared" si="12"/>
        <v>0</v>
      </c>
      <c r="V49" s="203">
        <f t="shared" si="12"/>
        <v>0</v>
      </c>
      <c r="W49" s="204">
        <f t="shared" si="12"/>
        <v>1130650</v>
      </c>
      <c r="X49" s="206">
        <f t="shared" si="12"/>
        <v>869350</v>
      </c>
    </row>
    <row r="50" spans="1:24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/>
      <c r="U50" s="108"/>
      <c r="V50" s="38"/>
      <c r="W50" s="39">
        <f>SUM(K50:V50)</f>
        <v>1130650</v>
      </c>
      <c r="X50" s="61">
        <f>J50-W50</f>
        <v>869350</v>
      </c>
    </row>
    <row r="51" spans="1:24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 t="s">
        <v>107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4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200000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0</v>
      </c>
      <c r="U52" s="205">
        <f t="shared" si="13"/>
        <v>0</v>
      </c>
      <c r="V52" s="203">
        <f t="shared" si="13"/>
        <v>0</v>
      </c>
      <c r="W52" s="204">
        <f t="shared" si="13"/>
        <v>1250000</v>
      </c>
      <c r="X52" s="206">
        <f t="shared" si="13"/>
        <v>1150000</v>
      </c>
    </row>
    <row r="53" spans="1:24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 t="s">
        <v>120</v>
      </c>
      <c r="P53" s="291">
        <v>200000</v>
      </c>
      <c r="Q53" s="37">
        <v>200000</v>
      </c>
      <c r="R53" s="37">
        <v>50000</v>
      </c>
      <c r="S53" s="37">
        <v>100000</v>
      </c>
      <c r="T53" s="108"/>
      <c r="U53" s="108"/>
      <c r="V53" s="38"/>
      <c r="W53" s="39">
        <f>SUM(K53:V53)</f>
        <v>1250000</v>
      </c>
      <c r="X53" s="61">
        <f>J53-W53</f>
        <v>1150000</v>
      </c>
    </row>
    <row r="54" spans="1:24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4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750000</v>
      </c>
      <c r="O55" s="229">
        <f>SUM(O56:O59)+500000</f>
        <v>750000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2000000</v>
      </c>
      <c r="X55" s="230">
        <f t="shared" si="14"/>
        <v>1000000</v>
      </c>
    </row>
    <row r="56" spans="1:24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SUM(K56:V56)</f>
        <v>2000000</v>
      </c>
      <c r="X56" s="61">
        <f>J56-W56</f>
        <v>1000000</v>
      </c>
    </row>
    <row r="57" spans="1:24" ht="24" customHeight="1" x14ac:dyDescent="0.25">
      <c r="A57" s="557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 t="s">
        <v>107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4" ht="36" customHeight="1" x14ac:dyDescent="0.25">
      <c r="A58" s="557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 t="s">
        <v>102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4" ht="15.75" thickBot="1" x14ac:dyDescent="0.3">
      <c r="A59" s="558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4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</row>
    <row r="61" spans="1:24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4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4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SUM(W65:W68)+11509771.77</f>
        <v>12654876.27</v>
      </c>
      <c r="X64" s="201">
        <f t="shared" si="16"/>
        <v>15788323.5</v>
      </c>
    </row>
    <row r="65" spans="1:24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4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4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132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4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</row>
    <row r="70" spans="1:24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4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4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4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4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4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1018521.74</v>
      </c>
      <c r="X75" s="206">
        <f t="shared" si="19"/>
        <v>1921478.26</v>
      </c>
    </row>
    <row r="76" spans="1:24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/>
      <c r="U76" s="75"/>
      <c r="V76" s="147"/>
      <c r="W76" s="39">
        <f>SUM(K76:V76)</f>
        <v>1018521.74</v>
      </c>
      <c r="X76" s="61">
        <f>J76-W76</f>
        <v>1921478.26</v>
      </c>
    </row>
    <row r="77" spans="1:24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SUM(O78)+1250000+2000000</f>
        <v>3250000</v>
      </c>
      <c r="P77" s="205">
        <f>SUM(P78)+1000000</f>
        <v>1000000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0</v>
      </c>
      <c r="U77" s="205">
        <f t="shared" si="21"/>
        <v>0</v>
      </c>
      <c r="V77" s="203">
        <f t="shared" si="21"/>
        <v>0</v>
      </c>
      <c r="W77" s="204">
        <f t="shared" si="21"/>
        <v>7500000</v>
      </c>
      <c r="X77" s="206">
        <f t="shared" si="21"/>
        <v>7500000</v>
      </c>
    </row>
    <row r="78" spans="1:24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 t="s">
        <v>122</v>
      </c>
      <c r="P78" s="288" t="s">
        <v>143</v>
      </c>
      <c r="Q78" s="284">
        <v>1250000</v>
      </c>
      <c r="R78" s="75">
        <v>1000000</v>
      </c>
      <c r="S78" s="75">
        <v>1000000</v>
      </c>
      <c r="T78" s="75"/>
      <c r="U78" s="75"/>
      <c r="V78" s="147"/>
      <c r="W78" s="39">
        <f>SUM(K78:V78)</f>
        <v>7500000</v>
      </c>
      <c r="X78" s="61">
        <f>J78-W78</f>
        <v>7500000</v>
      </c>
    </row>
    <row r="79" spans="1:24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38" t="s">
        <v>136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4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SUM(O81)+29762.34</f>
        <v>29762.34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0</v>
      </c>
      <c r="X80" s="206">
        <f t="shared" si="19"/>
        <v>37000</v>
      </c>
    </row>
    <row r="81" spans="1:24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 t="s">
        <v>85</v>
      </c>
      <c r="P81" s="75"/>
      <c r="Q81" s="75"/>
      <c r="R81" s="75"/>
      <c r="S81" s="75"/>
      <c r="T81" s="75"/>
      <c r="U81" s="75"/>
      <c r="V81" s="147"/>
      <c r="W81" s="39">
        <f>SUM(K81:V81)</f>
        <v>0</v>
      </c>
      <c r="X81" s="61">
        <f>J81-W81</f>
        <v>37000</v>
      </c>
    </row>
    <row r="82" spans="1:24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4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20597.57</v>
      </c>
      <c r="P83" s="205">
        <f t="shared" ref="P83:V83" si="22">SUM(P86)</f>
        <v>250000</v>
      </c>
      <c r="Q83" s="205">
        <f t="shared" si="22"/>
        <v>250000</v>
      </c>
      <c r="R83" s="205">
        <f t="shared" si="22"/>
        <v>150000</v>
      </c>
      <c r="S83" s="205">
        <f t="shared" si="22"/>
        <v>250000</v>
      </c>
      <c r="T83" s="205">
        <f t="shared" si="22"/>
        <v>0</v>
      </c>
      <c r="U83" s="205">
        <f t="shared" si="22"/>
        <v>0</v>
      </c>
      <c r="V83" s="203">
        <f t="shared" si="22"/>
        <v>0</v>
      </c>
      <c r="W83" s="203">
        <f>SUM(W84)</f>
        <v>20597.57</v>
      </c>
      <c r="X83" s="203">
        <f>SUM(X84)</f>
        <v>9402.43</v>
      </c>
    </row>
    <row r="84" spans="1:24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129</v>
      </c>
      <c r="P84" s="303"/>
      <c r="Q84" s="303"/>
      <c r="R84" s="303"/>
      <c r="S84" s="303"/>
      <c r="T84" s="303"/>
      <c r="U84" s="303"/>
      <c r="V84" s="300"/>
      <c r="W84" s="301">
        <v>20597.57</v>
      </c>
      <c r="X84" s="61">
        <f>J84-W84</f>
        <v>9402.43</v>
      </c>
    </row>
    <row r="85" spans="1:24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4" ht="28.5" thickTop="1" thickBot="1" x14ac:dyDescent="0.35">
      <c r="A86" s="161" t="s">
        <v>71</v>
      </c>
      <c r="B86" s="548" t="s">
        <v>28</v>
      </c>
      <c r="C86" s="549"/>
      <c r="D86" s="549"/>
      <c r="E86" s="549"/>
      <c r="F86" s="550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 t="shared" si="23"/>
        <v>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0</v>
      </c>
      <c r="U86" s="166">
        <f t="shared" si="23"/>
        <v>0</v>
      </c>
      <c r="V86" s="164">
        <f t="shared" si="23"/>
        <v>0</v>
      </c>
      <c r="W86" s="165">
        <f>SUM(W88:W88)</f>
        <v>1900000</v>
      </c>
      <c r="X86" s="167">
        <f t="shared" si="23"/>
        <v>1100000</v>
      </c>
    </row>
    <row r="87" spans="1:24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SUM(O88)+250000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0</v>
      </c>
      <c r="U87" s="245">
        <f t="shared" si="24"/>
        <v>0</v>
      </c>
      <c r="V87" s="243">
        <f t="shared" si="24"/>
        <v>0</v>
      </c>
      <c r="W87" s="244">
        <f t="shared" si="24"/>
        <v>1900000</v>
      </c>
      <c r="X87" s="246">
        <f t="shared" si="24"/>
        <v>1100000</v>
      </c>
    </row>
    <row r="88" spans="1:24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 t="s">
        <v>121</v>
      </c>
      <c r="P88" s="291">
        <v>250000</v>
      </c>
      <c r="Q88" s="37">
        <v>250000</v>
      </c>
      <c r="R88" s="37">
        <v>150000</v>
      </c>
      <c r="S88" s="37">
        <v>250000</v>
      </c>
      <c r="T88" s="37"/>
      <c r="U88" s="37"/>
      <c r="V88" s="38"/>
      <c r="W88" s="39">
        <f>SUM(K88:V88)+500000</f>
        <v>1900000</v>
      </c>
      <c r="X88" s="40">
        <f>J88-W88</f>
        <v>1100000</v>
      </c>
    </row>
    <row r="89" spans="1:24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 t="s">
        <v>96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B86:F86"/>
    <mergeCell ref="B8:F8"/>
    <mergeCell ref="B9:F9"/>
    <mergeCell ref="A21:A23"/>
    <mergeCell ref="A35:A37"/>
    <mergeCell ref="B38:F38"/>
    <mergeCell ref="A57:A59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7" fitToHeight="2" orientation="landscape" r:id="rId1"/>
  <rowBreaks count="1" manualBreakCount="1">
    <brk id="59" max="23" man="1"/>
  </rowBreaks>
  <drawing r:id="rId2"/>
  <legacy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zoomScaleNormal="100" zoomScaleSheetLayoutView="39" workbookViewId="0">
      <selection activeCell="G10" sqref="G1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7.5703125" customWidth="1"/>
    <col min="21" max="21" width="13.710937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4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4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4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5.75" thickBot="1" x14ac:dyDescent="0.3">
      <c r="A6" s="1" t="s">
        <v>158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17676199.75</v>
      </c>
      <c r="T8" s="25">
        <f t="shared" si="0"/>
        <v>10566669.75</v>
      </c>
      <c r="U8" s="25">
        <f t="shared" si="0"/>
        <v>0</v>
      </c>
      <c r="V8" s="23">
        <f t="shared" si="0"/>
        <v>0</v>
      </c>
      <c r="W8" s="24">
        <f t="shared" si="0"/>
        <v>165004875.55000001</v>
      </c>
      <c r="X8" s="26">
        <f t="shared" si="0"/>
        <v>143684829.58000001</v>
      </c>
    </row>
    <row r="9" spans="1:24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8933333</v>
      </c>
      <c r="U9" s="183">
        <f t="shared" si="1"/>
        <v>0</v>
      </c>
      <c r="V9" s="181">
        <f t="shared" si="1"/>
        <v>0</v>
      </c>
      <c r="W9" s="182">
        <f>SUM(W10+W14+W18+W24+W27+W31)</f>
        <v>131714427</v>
      </c>
      <c r="X9" s="184">
        <f t="shared" si="1"/>
        <v>111346687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29831166</v>
      </c>
      <c r="X10" s="177">
        <f t="shared" si="2"/>
        <v>7740641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SUM(K11:V12)+4500000</f>
        <v>29831166</v>
      </c>
      <c r="X11" s="40">
        <f>J11-W11</f>
        <v>7740641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2000000</v>
      </c>
      <c r="U14" s="193">
        <f t="shared" si="3"/>
        <v>0</v>
      </c>
      <c r="V14" s="191">
        <f t="shared" si="3"/>
        <v>0</v>
      </c>
      <c r="W14" s="192">
        <f t="shared" si="3"/>
        <v>21333334</v>
      </c>
      <c r="X14" s="194">
        <f t="shared" si="3"/>
        <v>10666666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>
        <v>2000000</v>
      </c>
      <c r="T15" s="59">
        <v>2000000</v>
      </c>
      <c r="U15" s="59"/>
      <c r="V15" s="60"/>
      <c r="W15" s="39">
        <f>SUM(K15:V16)+1000000</f>
        <v>21333334</v>
      </c>
      <c r="X15" s="61">
        <f>J15-W15</f>
        <v>10666666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2333333</v>
      </c>
      <c r="U18" s="193">
        <f t="shared" si="4"/>
        <v>0</v>
      </c>
      <c r="V18" s="191">
        <f t="shared" si="4"/>
        <v>0</v>
      </c>
      <c r="W18" s="192">
        <f t="shared" si="4"/>
        <v>16355768</v>
      </c>
      <c r="X18" s="194">
        <f t="shared" si="4"/>
        <v>22390194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>
        <v>2000000</v>
      </c>
      <c r="T19" s="37">
        <v>2000000</v>
      </c>
      <c r="U19" s="37"/>
      <c r="V19" s="38"/>
      <c r="W19" s="39">
        <f>SUM(K19:V19)+1000000</f>
        <v>14522436</v>
      </c>
      <c r="X19" s="61">
        <f>J19-W19</f>
        <v>20223526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>
        <v>300000</v>
      </c>
      <c r="T22" s="86">
        <v>333333</v>
      </c>
      <c r="U22" s="86"/>
      <c r="V22" s="87"/>
      <c r="W22" s="88">
        <f>SUM(K22:V22)</f>
        <v>1833332</v>
      </c>
      <c r="X22" s="89">
        <f>J22-W22</f>
        <v>2166668</v>
      </c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450000</v>
      </c>
      <c r="X24" s="194">
        <f t="shared" si="5"/>
        <v>1050000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/>
      <c r="V25" s="38"/>
      <c r="W25" s="39">
        <f>SUM(K25:V25)</f>
        <v>450000</v>
      </c>
      <c r="X25" s="61">
        <f>J25-W25</f>
        <v>1050000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600000</v>
      </c>
      <c r="U27" s="193">
        <f t="shared" si="6"/>
        <v>0</v>
      </c>
      <c r="V27" s="191">
        <f t="shared" si="6"/>
        <v>0</v>
      </c>
      <c r="W27" s="192">
        <f>SUM(W28:W28)</f>
        <v>4993333</v>
      </c>
      <c r="X27" s="194">
        <f t="shared" si="6"/>
        <v>6506667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>
        <v>650000</v>
      </c>
      <c r="S28" s="37">
        <v>600000</v>
      </c>
      <c r="T28" s="37">
        <v>600000</v>
      </c>
      <c r="U28" s="37"/>
      <c r="V28" s="38"/>
      <c r="W28" s="39">
        <f>SUM(K28:V28)</f>
        <v>4993333</v>
      </c>
      <c r="X28" s="61">
        <f>J28-W28</f>
        <v>6506667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SUM(M32:M36)+2000000</f>
        <v>10000000</v>
      </c>
      <c r="N31" s="205">
        <f>SUM(N32:N36)</f>
        <v>10145279</v>
      </c>
      <c r="O31" s="285">
        <f>SUM(O32:O36)+2402217+1689548</f>
        <v>4091765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4000000</v>
      </c>
      <c r="U31" s="205">
        <f t="shared" si="7"/>
        <v>0</v>
      </c>
      <c r="V31" s="203">
        <f t="shared" si="7"/>
        <v>0</v>
      </c>
      <c r="W31" s="204">
        <f t="shared" si="7"/>
        <v>58750826</v>
      </c>
      <c r="X31" s="206">
        <f t="shared" si="7"/>
        <v>62992519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>
        <v>4000000</v>
      </c>
      <c r="T32" s="51">
        <v>4000000</v>
      </c>
      <c r="U32" s="51"/>
      <c r="V32" s="52"/>
      <c r="W32" s="53">
        <f>SUM(K32:V33)+2000000</f>
        <v>36143798</v>
      </c>
      <c r="X32" s="54">
        <f>J32-W32</f>
        <v>12957383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4" ht="10.5" customHeight="1" x14ac:dyDescent="0.25">
      <c r="A35" s="559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4" ht="18.75" customHeight="1" x14ac:dyDescent="0.25">
      <c r="A36" s="557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SUM(K36:V36)</f>
        <v>22607028</v>
      </c>
      <c r="X36" s="89">
        <f>J36-W36</f>
        <v>50035136</v>
      </c>
    </row>
    <row r="37" spans="1:24" ht="15.75" thickBot="1" x14ac:dyDescent="0.3">
      <c r="A37" s="560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4" ht="63.75" customHeight="1" thickTop="1" thickBot="1" x14ac:dyDescent="0.35">
      <c r="A38" s="231" t="s">
        <v>70</v>
      </c>
      <c r="B38" s="561" t="s">
        <v>28</v>
      </c>
      <c r="C38" s="562"/>
      <c r="D38" s="562"/>
      <c r="E38" s="562"/>
      <c r="F38" s="563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6058954.7300000004</v>
      </c>
      <c r="O38" s="232">
        <f t="shared" si="8"/>
        <v>16896511.059999999</v>
      </c>
      <c r="P38" s="232">
        <f t="shared" si="8"/>
        <v>2554866.9500000002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1587488.75</v>
      </c>
      <c r="T38" s="232">
        <f t="shared" si="8"/>
        <v>1383336.75</v>
      </c>
      <c r="U38" s="232">
        <f t="shared" si="8"/>
        <v>0</v>
      </c>
      <c r="V38" s="232">
        <f t="shared" si="8"/>
        <v>0</v>
      </c>
      <c r="W38" s="232">
        <f t="shared" si="8"/>
        <v>31140448.549999997</v>
      </c>
      <c r="X38" s="232">
        <f t="shared" si="8"/>
        <v>31488142.580000002</v>
      </c>
    </row>
    <row r="39" spans="1:24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186958</v>
      </c>
      <c r="O39" s="229">
        <f>SUM(O40)+188200.95</f>
        <v>188200.95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SUM(S40)+204152</f>
        <v>387488.75</v>
      </c>
      <c r="T39" s="229">
        <f t="shared" si="9"/>
        <v>183336.75</v>
      </c>
      <c r="U39" s="229">
        <f t="shared" si="9"/>
        <v>0</v>
      </c>
      <c r="V39" s="227">
        <f t="shared" si="9"/>
        <v>0</v>
      </c>
      <c r="W39" s="228">
        <f t="shared" si="9"/>
        <v>2060666.98</v>
      </c>
      <c r="X39" s="230">
        <f t="shared" si="9"/>
        <v>1289333.02</v>
      </c>
    </row>
    <row r="40" spans="1:24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186958</v>
      </c>
      <c r="O40" s="286" t="s">
        <v>119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>
        <v>183336.75</v>
      </c>
      <c r="U40" s="37"/>
      <c r="V40" s="38"/>
      <c r="W40" s="39">
        <f>SUM(K40:V40)+204152</f>
        <v>2060666.98</v>
      </c>
      <c r="X40" s="61">
        <f>J40-W40</f>
        <v>1289333.02</v>
      </c>
    </row>
    <row r="41" spans="1:24" ht="24.7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 t="s">
        <v>157</v>
      </c>
      <c r="T41" s="51"/>
      <c r="U41" s="51"/>
      <c r="V41" s="52"/>
      <c r="W41" s="53"/>
      <c r="X41" s="54"/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250000</v>
      </c>
      <c r="X43" s="206">
        <f t="shared" si="10"/>
        <v>250000</v>
      </c>
    </row>
    <row r="44" spans="1:24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SUM(K44:V44)</f>
        <v>250000</v>
      </c>
      <c r="X44" s="61">
        <f>J44-W44</f>
        <v>250000</v>
      </c>
    </row>
    <row r="45" spans="1:24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 t="s">
        <v>108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4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968286.25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0</v>
      </c>
      <c r="X46" s="206">
        <f t="shared" si="11"/>
        <v>584700</v>
      </c>
    </row>
    <row r="47" spans="1:24" ht="36.7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 t="s">
        <v>110</v>
      </c>
      <c r="O47" s="37"/>
      <c r="P47" s="37"/>
      <c r="Q47" s="37"/>
      <c r="R47" s="37"/>
      <c r="S47" s="37"/>
      <c r="T47" s="37"/>
      <c r="U47" s="37"/>
      <c r="V47" s="38"/>
      <c r="W47" s="39">
        <f>SUM(K47:V47)</f>
        <v>0</v>
      </c>
      <c r="X47" s="61">
        <f>J47-W47</f>
        <v>584700</v>
      </c>
    </row>
    <row r="48" spans="1:24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4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100000</v>
      </c>
      <c r="U49" s="205">
        <f t="shared" si="12"/>
        <v>0</v>
      </c>
      <c r="V49" s="203">
        <f t="shared" si="12"/>
        <v>0</v>
      </c>
      <c r="W49" s="204">
        <f t="shared" si="12"/>
        <v>1230650</v>
      </c>
      <c r="X49" s="206">
        <f t="shared" si="12"/>
        <v>769350</v>
      </c>
    </row>
    <row r="50" spans="1:24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>
        <v>100000</v>
      </c>
      <c r="U50" s="108"/>
      <c r="V50" s="38"/>
      <c r="W50" s="39">
        <f>SUM(K50:V50)</f>
        <v>1230650</v>
      </c>
      <c r="X50" s="61">
        <f>J50-W50</f>
        <v>769350</v>
      </c>
    </row>
    <row r="51" spans="1:24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 t="s">
        <v>107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4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200000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100000</v>
      </c>
      <c r="U52" s="205">
        <f t="shared" si="13"/>
        <v>0</v>
      </c>
      <c r="V52" s="203">
        <f t="shared" si="13"/>
        <v>0</v>
      </c>
      <c r="W52" s="204">
        <f t="shared" si="13"/>
        <v>1350000</v>
      </c>
      <c r="X52" s="206">
        <f t="shared" si="13"/>
        <v>1050000</v>
      </c>
    </row>
    <row r="53" spans="1:24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 t="s">
        <v>120</v>
      </c>
      <c r="P53" s="291">
        <v>200000</v>
      </c>
      <c r="Q53" s="37">
        <v>200000</v>
      </c>
      <c r="R53" s="37">
        <v>50000</v>
      </c>
      <c r="S53" s="37">
        <v>100000</v>
      </c>
      <c r="T53" s="108">
        <v>100000</v>
      </c>
      <c r="U53" s="108"/>
      <c r="V53" s="38"/>
      <c r="W53" s="39">
        <f>SUM(K53:V53)</f>
        <v>1350000</v>
      </c>
      <c r="X53" s="61">
        <f>J53-W53</f>
        <v>1050000</v>
      </c>
    </row>
    <row r="54" spans="1:24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4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750000</v>
      </c>
      <c r="O55" s="229">
        <f>SUM(O56:O59)+500000</f>
        <v>750000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2000000</v>
      </c>
      <c r="X55" s="230">
        <f t="shared" si="14"/>
        <v>1000000</v>
      </c>
    </row>
    <row r="56" spans="1:24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SUM(K56:V56)</f>
        <v>2000000</v>
      </c>
      <c r="X56" s="61">
        <f>J56-W56</f>
        <v>1000000</v>
      </c>
    </row>
    <row r="57" spans="1:24" ht="24" customHeight="1" x14ac:dyDescent="0.25">
      <c r="A57" s="557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 t="s">
        <v>107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4" ht="36" customHeight="1" x14ac:dyDescent="0.25">
      <c r="A58" s="557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 t="s">
        <v>102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4" ht="15.75" thickBot="1" x14ac:dyDescent="0.3">
      <c r="A59" s="558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4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</row>
    <row r="61" spans="1:24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4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4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SUM(W65:W68)+11509771.77</f>
        <v>12654876.27</v>
      </c>
      <c r="X64" s="201">
        <f t="shared" si="16"/>
        <v>15788323.5</v>
      </c>
    </row>
    <row r="65" spans="1:24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4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4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132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4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</row>
    <row r="70" spans="1:24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4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4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4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4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4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1018521.74</v>
      </c>
      <c r="X75" s="206">
        <f t="shared" si="19"/>
        <v>1921478.26</v>
      </c>
    </row>
    <row r="76" spans="1:24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/>
      <c r="U76" s="75"/>
      <c r="V76" s="147"/>
      <c r="W76" s="39">
        <f>SUM(K76:V76)</f>
        <v>1018521.74</v>
      </c>
      <c r="X76" s="61">
        <f>J76-W76</f>
        <v>1921478.26</v>
      </c>
    </row>
    <row r="77" spans="1:24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SUM(O78)+1250000+2000000</f>
        <v>3250000</v>
      </c>
      <c r="P77" s="205">
        <f>SUM(P78)+1000000</f>
        <v>1000000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1000000</v>
      </c>
      <c r="U77" s="205">
        <f t="shared" si="21"/>
        <v>0</v>
      </c>
      <c r="V77" s="203">
        <f t="shared" si="21"/>
        <v>0</v>
      </c>
      <c r="W77" s="204">
        <f t="shared" si="21"/>
        <v>8500000</v>
      </c>
      <c r="X77" s="206">
        <f t="shared" si="21"/>
        <v>6500000</v>
      </c>
    </row>
    <row r="78" spans="1:24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 t="s">
        <v>122</v>
      </c>
      <c r="P78" s="288" t="s">
        <v>143</v>
      </c>
      <c r="Q78" s="284">
        <v>1250000</v>
      </c>
      <c r="R78" s="75">
        <v>1000000</v>
      </c>
      <c r="S78" s="75">
        <v>1000000</v>
      </c>
      <c r="T78" s="75">
        <v>1000000</v>
      </c>
      <c r="U78" s="75"/>
      <c r="V78" s="147"/>
      <c r="W78" s="39">
        <f>SUM(K78:V78)</f>
        <v>8500000</v>
      </c>
      <c r="X78" s="61">
        <f>J78-W78</f>
        <v>6500000</v>
      </c>
    </row>
    <row r="79" spans="1:24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38" t="s">
        <v>136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4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SUM(O81)+29762.34</f>
        <v>29762.34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0</v>
      </c>
      <c r="X80" s="206">
        <f t="shared" si="19"/>
        <v>37000</v>
      </c>
    </row>
    <row r="81" spans="1:24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 t="s">
        <v>85</v>
      </c>
      <c r="P81" s="75"/>
      <c r="Q81" s="75"/>
      <c r="R81" s="75"/>
      <c r="S81" s="75"/>
      <c r="T81" s="75"/>
      <c r="U81" s="75"/>
      <c r="V81" s="147"/>
      <c r="W81" s="39">
        <f>SUM(K81:V81)</f>
        <v>0</v>
      </c>
      <c r="X81" s="61">
        <f>J81-W81</f>
        <v>37000</v>
      </c>
    </row>
    <row r="82" spans="1:24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4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20597.57</v>
      </c>
      <c r="P83" s="205">
        <f t="shared" ref="P83:V83" si="22">SUM(P86)</f>
        <v>250000</v>
      </c>
      <c r="Q83" s="205">
        <f t="shared" si="22"/>
        <v>250000</v>
      </c>
      <c r="R83" s="205">
        <f t="shared" si="22"/>
        <v>150000</v>
      </c>
      <c r="S83" s="205">
        <f t="shared" si="22"/>
        <v>250000</v>
      </c>
      <c r="T83" s="205">
        <f t="shared" si="22"/>
        <v>250000</v>
      </c>
      <c r="U83" s="205">
        <f t="shared" si="22"/>
        <v>0</v>
      </c>
      <c r="V83" s="203">
        <f t="shared" si="22"/>
        <v>0</v>
      </c>
      <c r="W83" s="203">
        <f>SUM(W84)</f>
        <v>20597.57</v>
      </c>
      <c r="X83" s="203">
        <f>SUM(X84)</f>
        <v>9402.43</v>
      </c>
    </row>
    <row r="84" spans="1:24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129</v>
      </c>
      <c r="P84" s="303"/>
      <c r="Q84" s="303"/>
      <c r="R84" s="303"/>
      <c r="S84" s="303"/>
      <c r="T84" s="303"/>
      <c r="U84" s="303"/>
      <c r="V84" s="300"/>
      <c r="W84" s="301">
        <v>20597.57</v>
      </c>
      <c r="X84" s="61">
        <f>J84-W84</f>
        <v>9402.43</v>
      </c>
    </row>
    <row r="85" spans="1:24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4" ht="28.5" thickTop="1" thickBot="1" x14ac:dyDescent="0.35">
      <c r="A86" s="161" t="s">
        <v>71</v>
      </c>
      <c r="B86" s="548" t="s">
        <v>28</v>
      </c>
      <c r="C86" s="549"/>
      <c r="D86" s="549"/>
      <c r="E86" s="549"/>
      <c r="F86" s="550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>SUM(O88:O88)</f>
        <v>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250000</v>
      </c>
      <c r="U86" s="166">
        <f t="shared" si="23"/>
        <v>0</v>
      </c>
      <c r="V86" s="164">
        <f t="shared" si="23"/>
        <v>0</v>
      </c>
      <c r="W86" s="165">
        <f>SUM(W88:W88)</f>
        <v>2150000</v>
      </c>
      <c r="X86" s="167">
        <f t="shared" si="23"/>
        <v>850000</v>
      </c>
    </row>
    <row r="87" spans="1:24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SUM(O88)+250000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250000</v>
      </c>
      <c r="U87" s="245">
        <f t="shared" si="24"/>
        <v>0</v>
      </c>
      <c r="V87" s="243">
        <f t="shared" si="24"/>
        <v>0</v>
      </c>
      <c r="W87" s="244">
        <f t="shared" si="24"/>
        <v>2150000</v>
      </c>
      <c r="X87" s="246">
        <f t="shared" si="24"/>
        <v>850000</v>
      </c>
    </row>
    <row r="88" spans="1:24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 t="s">
        <v>121</v>
      </c>
      <c r="P88" s="291">
        <v>250000</v>
      </c>
      <c r="Q88" s="37">
        <v>250000</v>
      </c>
      <c r="R88" s="37">
        <v>150000</v>
      </c>
      <c r="S88" s="37">
        <v>250000</v>
      </c>
      <c r="T88" s="37">
        <v>250000</v>
      </c>
      <c r="U88" s="37"/>
      <c r="V88" s="38"/>
      <c r="W88" s="39">
        <f>SUM(K88:V88)+500000</f>
        <v>2150000</v>
      </c>
      <c r="X88" s="40">
        <f>J88-W88</f>
        <v>850000</v>
      </c>
    </row>
    <row r="89" spans="1:24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 t="s">
        <v>96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B86:F86"/>
    <mergeCell ref="B8:F8"/>
    <mergeCell ref="B9:F9"/>
    <mergeCell ref="A21:A23"/>
    <mergeCell ref="A35:A37"/>
    <mergeCell ref="B38:F38"/>
    <mergeCell ref="A57:A59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7" fitToHeight="2" orientation="landscape" r:id="rId1"/>
  <rowBreaks count="1" manualBreakCount="1">
    <brk id="59" max="23" man="1"/>
  </rowBreaks>
  <drawing r:id="rId2"/>
  <legacyDrawing r:id="rId3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topLeftCell="B35" zoomScaleNormal="100" zoomScaleSheetLayoutView="39" workbookViewId="0">
      <selection activeCell="T40" sqref="T4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7.5703125" customWidth="1"/>
    <col min="21" max="21" width="13.710937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159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36671897.560000002</v>
      </c>
      <c r="O8" s="25">
        <f t="shared" si="0"/>
        <v>32953369.780000001</v>
      </c>
      <c r="P8" s="25">
        <f t="shared" si="0"/>
        <v>12539435.949999999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17472047.75</v>
      </c>
      <c r="T8" s="25">
        <f t="shared" si="0"/>
        <v>10811669.76</v>
      </c>
      <c r="U8" s="25">
        <f t="shared" si="0"/>
        <v>0</v>
      </c>
      <c r="V8" s="23">
        <f t="shared" si="0"/>
        <v>0</v>
      </c>
      <c r="W8" s="24">
        <f t="shared" si="0"/>
        <v>199460991.75999999</v>
      </c>
      <c r="X8" s="26">
        <f t="shared" si="0"/>
        <v>109181993.68000001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28907793</v>
      </c>
      <c r="O9" s="183">
        <f>SUM(O10+O14+O18+O24+O27+O31)</f>
        <v>14918389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8933333</v>
      </c>
      <c r="U9" s="183">
        <f t="shared" si="1"/>
        <v>0</v>
      </c>
      <c r="V9" s="181">
        <f t="shared" si="1"/>
        <v>0</v>
      </c>
      <c r="W9" s="182">
        <f>SUM(W10+W14+W18+W24+W27+W31)</f>
        <v>158553033</v>
      </c>
      <c r="X9" s="184">
        <f t="shared" si="1"/>
        <v>84508081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SUM(L11:L13)</f>
        <v>4321887</v>
      </c>
      <c r="M10" s="176">
        <f>SUM(M11:M13)</f>
        <v>7500000</v>
      </c>
      <c r="N10" s="176">
        <f>SUM(N11:N13)</f>
        <v>7283684</v>
      </c>
      <c r="O10" s="176">
        <f>SUM(O11:O13)</f>
        <v>4000000</v>
      </c>
      <c r="P10" s="176">
        <f>SUM(P11:P13)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37571807</v>
      </c>
      <c r="X10" s="177">
        <f t="shared" si="2"/>
        <v>0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>
        <v>1500000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SUM(K11:V13)</f>
        <v>37571807</v>
      </c>
      <c r="X11" s="40">
        <f>J11-W11</f>
        <v>0</v>
      </c>
      <c r="Y11" s="359"/>
    </row>
    <row r="12" spans="1:25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>
        <v>4500000</v>
      </c>
      <c r="N12" s="278">
        <v>2000000</v>
      </c>
      <c r="O12" s="278">
        <v>2500000</v>
      </c>
      <c r="P12" s="340">
        <v>456957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5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>
        <v>1283684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5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SUM(M15:M17)</f>
        <v>3000000</v>
      </c>
      <c r="N14" s="193">
        <f>SUM(N15:N17)</f>
        <v>6166667</v>
      </c>
      <c r="O14" s="357">
        <f>SUM(O15:O17)</f>
        <v>3166666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2000000</v>
      </c>
      <c r="U14" s="193">
        <f t="shared" si="3"/>
        <v>0</v>
      </c>
      <c r="V14" s="191">
        <f t="shared" si="3"/>
        <v>0</v>
      </c>
      <c r="W14" s="192">
        <f t="shared" si="3"/>
        <v>28000000</v>
      </c>
      <c r="X14" s="194">
        <f t="shared" si="3"/>
        <v>4000000</v>
      </c>
    </row>
    <row r="15" spans="1:25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55">
        <v>666666</v>
      </c>
      <c r="P15" s="341">
        <v>2000000</v>
      </c>
      <c r="Q15" s="59">
        <v>2000000</v>
      </c>
      <c r="R15" s="59">
        <v>1782581</v>
      </c>
      <c r="S15" s="59">
        <v>2000000</v>
      </c>
      <c r="T15" s="59">
        <v>2000000</v>
      </c>
      <c r="U15" s="59"/>
      <c r="V15" s="60"/>
      <c r="W15" s="39">
        <f>SUM(K15:V17)</f>
        <v>28000000</v>
      </c>
      <c r="X15" s="61">
        <f>J15-W15</f>
        <v>4000000</v>
      </c>
      <c r="Y15" s="358"/>
    </row>
    <row r="16" spans="1:25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>
        <v>1000000</v>
      </c>
      <c r="N16" s="278">
        <v>2000000</v>
      </c>
      <c r="O16" s="66">
        <v>2500000</v>
      </c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>
        <v>1500000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</f>
        <v>2333333</v>
      </c>
      <c r="N18" s="193">
        <f t="shared" si="4"/>
        <v>3228830</v>
      </c>
      <c r="O18" s="193">
        <f>SUM(O19:O22)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2333333</v>
      </c>
      <c r="U18" s="193">
        <f t="shared" si="4"/>
        <v>0</v>
      </c>
      <c r="V18" s="191">
        <f t="shared" si="4"/>
        <v>0</v>
      </c>
      <c r="W18" s="192">
        <f t="shared" si="4"/>
        <v>18889101</v>
      </c>
      <c r="X18" s="194">
        <f t="shared" si="4"/>
        <v>19856861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>
        <v>1000000</v>
      </c>
      <c r="P19" s="291">
        <v>777612</v>
      </c>
      <c r="Q19" s="344">
        <v>200000</v>
      </c>
      <c r="R19" s="37">
        <v>400000</v>
      </c>
      <c r="S19" s="37">
        <v>2000000</v>
      </c>
      <c r="T19" s="37">
        <v>2000000</v>
      </c>
      <c r="U19" s="37"/>
      <c r="V19" s="38"/>
      <c r="W19" s="39">
        <f>SUM(K19:V21)</f>
        <v>16722436</v>
      </c>
      <c r="X19" s="61">
        <f>J19-W19</f>
        <v>18023526</v>
      </c>
    </row>
    <row r="20" spans="1:2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>
        <v>1000000</v>
      </c>
      <c r="N20" s="96"/>
      <c r="O20" s="278">
        <v>1000000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  <c r="Y20" s="359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>
        <v>333333</v>
      </c>
      <c r="P22" s="86"/>
      <c r="Q22" s="86"/>
      <c r="R22" s="86">
        <v>200000</v>
      </c>
      <c r="S22" s="86">
        <v>300000</v>
      </c>
      <c r="T22" s="86">
        <v>333333</v>
      </c>
      <c r="U22" s="86"/>
      <c r="V22" s="87"/>
      <c r="W22" s="88">
        <f>SUM(K22:V22)</f>
        <v>2166665</v>
      </c>
      <c r="X22" s="89">
        <f>J22-W22</f>
        <v>1833335</v>
      </c>
      <c r="Y22" s="359"/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</f>
        <v>125000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1225000</v>
      </c>
      <c r="X24" s="194">
        <f t="shared" si="5"/>
        <v>275000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/>
      <c r="V25" s="38"/>
      <c r="W25" s="39">
        <f>SUM(K25:V26)</f>
        <v>1225000</v>
      </c>
      <c r="X25" s="61">
        <f>J25-W25</f>
        <v>275000</v>
      </c>
      <c r="Y25" s="359"/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>
        <v>775000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SUM(O28:O29)</f>
        <v>1900000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600000</v>
      </c>
      <c r="U27" s="193">
        <f t="shared" si="6"/>
        <v>0</v>
      </c>
      <c r="V27" s="191">
        <f t="shared" si="6"/>
        <v>0</v>
      </c>
      <c r="W27" s="192">
        <f>SUM(W28:W28)</f>
        <v>7893333</v>
      </c>
      <c r="X27" s="194">
        <f t="shared" si="6"/>
        <v>3606667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>
        <v>500000</v>
      </c>
      <c r="P28" s="37"/>
      <c r="Q28" s="37">
        <v>268333</v>
      </c>
      <c r="R28" s="37">
        <v>650000</v>
      </c>
      <c r="S28" s="37">
        <v>600000</v>
      </c>
      <c r="T28" s="37">
        <v>600000</v>
      </c>
      <c r="U28" s="37"/>
      <c r="V28" s="38"/>
      <c r="W28" s="39">
        <f>SUM(K28:V30)</f>
        <v>7893333</v>
      </c>
      <c r="X28" s="61">
        <f>J28-W28</f>
        <v>3606667</v>
      </c>
      <c r="Y28" s="359"/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>
        <v>1400000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</f>
        <v>10000000</v>
      </c>
      <c r="N31" s="205">
        <f>SUM(N32:N36)</f>
        <v>10145279</v>
      </c>
      <c r="O31" s="360">
        <f>SUM(O32:O37)</f>
        <v>3518390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4000000</v>
      </c>
      <c r="U31" s="205">
        <f t="shared" si="7"/>
        <v>0</v>
      </c>
      <c r="V31" s="203">
        <f t="shared" si="7"/>
        <v>0</v>
      </c>
      <c r="W31" s="204">
        <f t="shared" si="7"/>
        <v>64973792</v>
      </c>
      <c r="X31" s="206">
        <f t="shared" si="7"/>
        <v>56769553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353">
        <v>2402217</v>
      </c>
      <c r="P32" s="292">
        <v>3000000</v>
      </c>
      <c r="Q32" s="51">
        <v>3000000</v>
      </c>
      <c r="R32" s="51">
        <v>2500000</v>
      </c>
      <c r="S32" s="51">
        <v>4000000</v>
      </c>
      <c r="T32" s="51">
        <v>4000000</v>
      </c>
      <c r="U32" s="51"/>
      <c r="V32" s="52"/>
      <c r="W32" s="53">
        <f>SUM(K32:V34)</f>
        <v>39866764</v>
      </c>
      <c r="X32" s="54">
        <f>J32-W32</f>
        <v>9234417</v>
      </c>
      <c r="Y32" s="359"/>
    </row>
    <row r="33" spans="1:2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>
        <v>2000000</v>
      </c>
      <c r="N33" s="51"/>
      <c r="O33" s="278">
        <v>1116173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5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5" ht="10.5" customHeight="1" x14ac:dyDescent="0.25">
      <c r="A35" s="559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5" ht="18.75" customHeight="1" x14ac:dyDescent="0.25">
      <c r="A36" s="557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SUM(K36:V37)</f>
        <v>25107028</v>
      </c>
      <c r="X36" s="89">
        <f>J36-W36</f>
        <v>47535136</v>
      </c>
      <c r="Y36" s="359"/>
    </row>
    <row r="37" spans="1:25" ht="15.75" thickBot="1" x14ac:dyDescent="0.3">
      <c r="A37" s="560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5" ht="63.75" customHeight="1" thickTop="1" thickBot="1" x14ac:dyDescent="0.35">
      <c r="A38" s="231" t="s">
        <v>70</v>
      </c>
      <c r="B38" s="561" t="s">
        <v>28</v>
      </c>
      <c r="C38" s="562"/>
      <c r="D38" s="562"/>
      <c r="E38" s="562"/>
      <c r="F38" s="563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7514104.5600000005</v>
      </c>
      <c r="O38" s="232">
        <f t="shared" si="8"/>
        <v>17784980.780000001</v>
      </c>
      <c r="P38" s="232">
        <f t="shared" si="8"/>
        <v>3554866.95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1383336.75</v>
      </c>
      <c r="T38" s="232">
        <f t="shared" si="8"/>
        <v>1628336.76</v>
      </c>
      <c r="U38" s="232">
        <f t="shared" si="8"/>
        <v>0</v>
      </c>
      <c r="V38" s="232">
        <f t="shared" si="8"/>
        <v>0</v>
      </c>
      <c r="W38" s="232">
        <f t="shared" si="8"/>
        <v>38507958.759999998</v>
      </c>
      <c r="X38" s="232">
        <f t="shared" si="8"/>
        <v>24073912.680000003</v>
      </c>
    </row>
    <row r="39" spans="1:25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181957.27</v>
      </c>
      <c r="O39" s="229">
        <f>SUM(O40)+188200.95</f>
        <v>376401.9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</f>
        <v>183336.75</v>
      </c>
      <c r="T39" s="229">
        <f t="shared" si="9"/>
        <v>183336.75</v>
      </c>
      <c r="U39" s="229">
        <f t="shared" si="9"/>
        <v>0</v>
      </c>
      <c r="V39" s="227">
        <f t="shared" si="9"/>
        <v>0</v>
      </c>
      <c r="W39" s="228">
        <f t="shared" si="9"/>
        <v>2039715.2000000002</v>
      </c>
      <c r="X39" s="230">
        <f t="shared" si="9"/>
        <v>1310284.7999999998</v>
      </c>
    </row>
    <row r="40" spans="1:25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181957.27</v>
      </c>
      <c r="O40" s="286">
        <v>188200.95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>
        <v>183336.75</v>
      </c>
      <c r="U40" s="37"/>
      <c r="V40" s="38"/>
      <c r="W40" s="39">
        <f>SUM(K40:V41)</f>
        <v>2039715.2000000002</v>
      </c>
      <c r="X40" s="61">
        <f>J40-W40</f>
        <v>1310284.7999999998</v>
      </c>
      <c r="Y40" s="359"/>
    </row>
    <row r="41" spans="1:2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/>
      <c r="T41" s="51"/>
      <c r="U41" s="51"/>
      <c r="V41" s="52"/>
      <c r="W41" s="53"/>
      <c r="X41" s="54"/>
    </row>
    <row r="42" spans="1:25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5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500000</v>
      </c>
      <c r="X43" s="206">
        <f t="shared" si="10"/>
        <v>0</v>
      </c>
    </row>
    <row r="44" spans="1:25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SUM(K44:V45)</f>
        <v>500000</v>
      </c>
      <c r="X44" s="61">
        <f>J44-W44</f>
        <v>0</v>
      </c>
      <c r="Y44" s="359"/>
    </row>
    <row r="45" spans="1:25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>
        <v>250000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5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1928436.81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960150.56</v>
      </c>
      <c r="X46" s="206">
        <f t="shared" si="11"/>
        <v>-375450.56000000006</v>
      </c>
      <c r="Y46" s="359"/>
    </row>
    <row r="47" spans="1:25" ht="23.2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>
        <v>960150.56</v>
      </c>
      <c r="O47" s="37"/>
      <c r="P47" s="37"/>
      <c r="Q47" s="37"/>
      <c r="R47" s="37"/>
      <c r="S47" s="37"/>
      <c r="T47" s="37"/>
      <c r="U47" s="37"/>
      <c r="V47" s="38"/>
      <c r="W47" s="39">
        <f>SUM(K47:V47)</f>
        <v>960150.56</v>
      </c>
      <c r="X47" s="61">
        <f>J47-W47</f>
        <v>-375450.56000000006</v>
      </c>
    </row>
    <row r="48" spans="1:25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5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100000</v>
      </c>
      <c r="U49" s="205">
        <f t="shared" si="12"/>
        <v>0</v>
      </c>
      <c r="V49" s="203">
        <f t="shared" si="12"/>
        <v>0</v>
      </c>
      <c r="W49" s="204">
        <f t="shared" si="12"/>
        <v>1730650</v>
      </c>
      <c r="X49" s="206">
        <f t="shared" si="12"/>
        <v>269350</v>
      </c>
      <c r="Y49" s="359"/>
    </row>
    <row r="50" spans="1:25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>
        <v>100000</v>
      </c>
      <c r="U50" s="108"/>
      <c r="V50" s="38"/>
      <c r="W50" s="39">
        <f>SUM(K50:V51)</f>
        <v>1730650</v>
      </c>
      <c r="X50" s="61">
        <f>J50-W50</f>
        <v>269350</v>
      </c>
    </row>
    <row r="51" spans="1:25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>
        <v>500000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5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400000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100000</v>
      </c>
      <c r="U52" s="205">
        <f t="shared" si="13"/>
        <v>0</v>
      </c>
      <c r="V52" s="203">
        <f t="shared" si="13"/>
        <v>0</v>
      </c>
      <c r="W52" s="204">
        <f t="shared" si="13"/>
        <v>1550000</v>
      </c>
      <c r="X52" s="206">
        <f t="shared" si="13"/>
        <v>850000</v>
      </c>
      <c r="Y52" s="359"/>
    </row>
    <row r="53" spans="1:25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>
        <v>200000</v>
      </c>
      <c r="P53" s="291">
        <v>200000</v>
      </c>
      <c r="Q53" s="37">
        <v>200000</v>
      </c>
      <c r="R53" s="37">
        <v>50000</v>
      </c>
      <c r="S53" s="37">
        <v>100000</v>
      </c>
      <c r="T53" s="108">
        <v>100000</v>
      </c>
      <c r="U53" s="108"/>
      <c r="V53" s="38"/>
      <c r="W53" s="39">
        <f>SUM(K53:V53)</f>
        <v>1550000</v>
      </c>
      <c r="X53" s="61">
        <f>J53-W53</f>
        <v>850000</v>
      </c>
    </row>
    <row r="54" spans="1:25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5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1250000</v>
      </c>
      <c r="O55" s="229">
        <f>SUM(O56:O59)+500000</f>
        <v>1250000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3000000</v>
      </c>
      <c r="X55" s="230">
        <f t="shared" si="14"/>
        <v>0</v>
      </c>
    </row>
    <row r="56" spans="1:25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SUM(K56:V58)</f>
        <v>3000000</v>
      </c>
      <c r="X56" s="61">
        <f>J56-W56</f>
        <v>0</v>
      </c>
      <c r="Y56" s="359"/>
    </row>
    <row r="57" spans="1:25" ht="24" customHeight="1" x14ac:dyDescent="0.25">
      <c r="A57" s="557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>
        <v>500000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5" ht="36" customHeight="1" x14ac:dyDescent="0.25">
      <c r="A58" s="557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>
        <v>500000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5" ht="15.75" thickBot="1" x14ac:dyDescent="0.3">
      <c r="A59" s="558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5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  <c r="Y60" s="359"/>
    </row>
    <row r="61" spans="1:25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5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5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5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SUM(W65:W68)+11463052.08</f>
        <v>12608156.58</v>
      </c>
      <c r="X64" s="201">
        <f t="shared" si="16"/>
        <v>15788323.5</v>
      </c>
      <c r="Y64" s="359"/>
    </row>
    <row r="65" spans="1:25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5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5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160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5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5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  <c r="Y69" s="359"/>
    </row>
    <row r="70" spans="1:25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5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5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5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5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5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245000.01</v>
      </c>
      <c r="U75" s="205">
        <f t="shared" si="19"/>
        <v>0</v>
      </c>
      <c r="V75" s="203">
        <f t="shared" si="19"/>
        <v>0</v>
      </c>
      <c r="W75" s="204">
        <f t="shared" si="19"/>
        <v>1263521.75</v>
      </c>
      <c r="X75" s="206">
        <f t="shared" si="19"/>
        <v>1676478.25</v>
      </c>
    </row>
    <row r="76" spans="1:25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>
        <v>245000.01</v>
      </c>
      <c r="U76" s="75"/>
      <c r="V76" s="147"/>
      <c r="W76" s="39">
        <f>SUM(K76:V76)</f>
        <v>1263521.75</v>
      </c>
      <c r="X76" s="61">
        <f>J76-W76</f>
        <v>1676478.25</v>
      </c>
    </row>
    <row r="77" spans="1:25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SUM(O78:O79)</f>
        <v>3250000</v>
      </c>
      <c r="P77" s="205">
        <f>SUM(P78)+1000000</f>
        <v>2000000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1000000</v>
      </c>
      <c r="U77" s="205">
        <f t="shared" si="21"/>
        <v>0</v>
      </c>
      <c r="V77" s="203">
        <f t="shared" si="21"/>
        <v>0</v>
      </c>
      <c r="W77" s="204">
        <f t="shared" si="21"/>
        <v>12750000</v>
      </c>
      <c r="X77" s="206">
        <f t="shared" si="21"/>
        <v>2250000</v>
      </c>
      <c r="Y77" s="359"/>
    </row>
    <row r="78" spans="1:25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>
        <v>1250000</v>
      </c>
      <c r="P78" s="288">
        <v>1000000</v>
      </c>
      <c r="Q78" s="284">
        <v>1250000</v>
      </c>
      <c r="R78" s="75">
        <v>1000000</v>
      </c>
      <c r="S78" s="75">
        <v>1000000</v>
      </c>
      <c r="T78" s="75">
        <v>1000000</v>
      </c>
      <c r="U78" s="75"/>
      <c r="V78" s="147"/>
      <c r="W78" s="39">
        <f>SUM(K78:V79)</f>
        <v>12750000</v>
      </c>
      <c r="X78" s="61">
        <f>J78-W78</f>
        <v>2250000</v>
      </c>
    </row>
    <row r="79" spans="1:25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56">
        <v>2000000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5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O81</f>
        <v>30031.11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30031.11</v>
      </c>
      <c r="X80" s="206">
        <f t="shared" si="19"/>
        <v>6968.8899999999994</v>
      </c>
      <c r="Y80" s="359"/>
    </row>
    <row r="81" spans="1:25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>
        <v>30031.11</v>
      </c>
      <c r="P81" s="75"/>
      <c r="Q81" s="75"/>
      <c r="R81" s="75"/>
      <c r="S81" s="75"/>
      <c r="T81" s="75"/>
      <c r="U81" s="75"/>
      <c r="V81" s="147"/>
      <c r="W81" s="39">
        <f>SUM(K81:V81)</f>
        <v>30031.11</v>
      </c>
      <c r="X81" s="61">
        <f>J81-W81</f>
        <v>6968.8899999999994</v>
      </c>
    </row>
    <row r="82" spans="1:25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5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21015.99</v>
      </c>
      <c r="P83" s="205"/>
      <c r="Q83" s="205"/>
      <c r="R83" s="205"/>
      <c r="S83" s="205"/>
      <c r="T83" s="205"/>
      <c r="U83" s="205">
        <f t="shared" ref="U83:V83" si="22">SUM(U86)</f>
        <v>0</v>
      </c>
      <c r="V83" s="203">
        <f t="shared" si="22"/>
        <v>0</v>
      </c>
      <c r="W83" s="203">
        <f>SUM(W84)</f>
        <v>21015.99</v>
      </c>
      <c r="X83" s="203">
        <f>SUM(X84)</f>
        <v>8984.0099999999984</v>
      </c>
      <c r="Y83" s="359"/>
    </row>
    <row r="84" spans="1:25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161</v>
      </c>
      <c r="P84" s="303"/>
      <c r="Q84" s="303"/>
      <c r="R84" s="303"/>
      <c r="S84" s="303"/>
      <c r="T84" s="303"/>
      <c r="U84" s="303"/>
      <c r="V84" s="300"/>
      <c r="W84" s="301">
        <v>21015.99</v>
      </c>
      <c r="X84" s="61">
        <f>J84-W84</f>
        <v>8984.0099999999984</v>
      </c>
    </row>
    <row r="85" spans="1:25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5" ht="28.5" thickTop="1" thickBot="1" x14ac:dyDescent="0.35">
      <c r="A86" s="161" t="s">
        <v>71</v>
      </c>
      <c r="B86" s="548" t="s">
        <v>28</v>
      </c>
      <c r="C86" s="549"/>
      <c r="D86" s="549"/>
      <c r="E86" s="549"/>
      <c r="F86" s="550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>SUM(O88:O88)</f>
        <v>250000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250000</v>
      </c>
      <c r="U86" s="166">
        <f t="shared" si="23"/>
        <v>0</v>
      </c>
      <c r="V86" s="164">
        <f t="shared" si="23"/>
        <v>0</v>
      </c>
      <c r="W86" s="165">
        <f>SUM(W88:W88)</f>
        <v>2400000</v>
      </c>
      <c r="X86" s="167">
        <f t="shared" si="23"/>
        <v>600000</v>
      </c>
      <c r="Y86" s="359"/>
    </row>
    <row r="87" spans="1:25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250000</v>
      </c>
      <c r="U87" s="245">
        <f t="shared" si="24"/>
        <v>0</v>
      </c>
      <c r="V87" s="243">
        <f t="shared" si="24"/>
        <v>0</v>
      </c>
      <c r="W87" s="244">
        <f t="shared" si="24"/>
        <v>2400000</v>
      </c>
      <c r="X87" s="246">
        <f t="shared" si="24"/>
        <v>600000</v>
      </c>
    </row>
    <row r="88" spans="1:25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>
        <v>250000</v>
      </c>
      <c r="P88" s="291">
        <v>250000</v>
      </c>
      <c r="Q88" s="37">
        <v>250000</v>
      </c>
      <c r="R88" s="37">
        <v>150000</v>
      </c>
      <c r="S88" s="37">
        <v>250000</v>
      </c>
      <c r="T88" s="37">
        <v>250000</v>
      </c>
      <c r="U88" s="37"/>
      <c r="V88" s="38"/>
      <c r="W88" s="39">
        <f>SUM(K88:V88)+500000</f>
        <v>2400000</v>
      </c>
      <c r="X88" s="40">
        <f>J88-W88</f>
        <v>600000</v>
      </c>
    </row>
    <row r="89" spans="1:25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>
        <v>500000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K6:W6"/>
    <mergeCell ref="A1:X1"/>
    <mergeCell ref="A2:X2"/>
    <mergeCell ref="A3:X3"/>
    <mergeCell ref="A4:X4"/>
    <mergeCell ref="A5:X5"/>
    <mergeCell ref="B86:F86"/>
    <mergeCell ref="B8:F8"/>
    <mergeCell ref="B9:F9"/>
    <mergeCell ref="A21:A23"/>
    <mergeCell ref="A35:A37"/>
    <mergeCell ref="B38:F38"/>
    <mergeCell ref="A57:A59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9" max="23" man="1"/>
  </rowBreaks>
  <drawing r:id="rId2"/>
  <legacy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topLeftCell="I1" zoomScaleNormal="100" zoomScaleSheetLayoutView="39" workbookViewId="0">
      <selection activeCell="V26" sqref="V26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7.5703125" customWidth="1"/>
    <col min="21" max="21" width="17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162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36671897.560000002</v>
      </c>
      <c r="O8" s="25">
        <f t="shared" si="0"/>
        <v>32953369.780000001</v>
      </c>
      <c r="P8" s="25">
        <f t="shared" si="0"/>
        <v>12539435.949999999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17472047.75</v>
      </c>
      <c r="T8" s="25">
        <f t="shared" si="0"/>
        <v>10811669.76</v>
      </c>
      <c r="U8" s="25">
        <f t="shared" si="0"/>
        <v>5255000.0199999996</v>
      </c>
      <c r="V8" s="23">
        <f t="shared" si="0"/>
        <v>0</v>
      </c>
      <c r="W8" s="24">
        <f t="shared" si="0"/>
        <v>205715991.78</v>
      </c>
      <c r="X8" s="26">
        <f t="shared" si="0"/>
        <v>102926993.66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28907793</v>
      </c>
      <c r="O9" s="183">
        <f>SUM(O10+O14+O18+O24+O27+O31)</f>
        <v>14918389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8933333</v>
      </c>
      <c r="U9" s="183">
        <f t="shared" si="1"/>
        <v>3725000</v>
      </c>
      <c r="V9" s="181">
        <f t="shared" si="1"/>
        <v>0</v>
      </c>
      <c r="W9" s="182">
        <f>SUM(W10+W14+W18+W24+W27+W31)</f>
        <v>162278033</v>
      </c>
      <c r="X9" s="184">
        <f t="shared" si="1"/>
        <v>80783081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SUM(L11:L13)</f>
        <v>4321887</v>
      </c>
      <c r="M10" s="176">
        <f>SUM(M11:M13)</f>
        <v>7500000</v>
      </c>
      <c r="N10" s="176">
        <f>SUM(N11:N13)</f>
        <v>7283684</v>
      </c>
      <c r="O10" s="176">
        <f>SUM(O11:O13)</f>
        <v>4000000</v>
      </c>
      <c r="P10" s="176">
        <f>SUM(P11:P13)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37571807</v>
      </c>
      <c r="X10" s="177">
        <f t="shared" si="2"/>
        <v>0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>
        <v>1500000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SUM(K11:V13)</f>
        <v>37571807</v>
      </c>
      <c r="X11" s="40">
        <f>J11-W11</f>
        <v>0</v>
      </c>
      <c r="Y11" s="359"/>
    </row>
    <row r="12" spans="1:25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>
        <v>4500000</v>
      </c>
      <c r="N12" s="278">
        <v>2000000</v>
      </c>
      <c r="O12" s="278">
        <v>2500000</v>
      </c>
      <c r="P12" s="340">
        <v>456957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5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>
        <v>1283684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5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SUM(M15:M17)</f>
        <v>3000000</v>
      </c>
      <c r="N14" s="193">
        <f>SUM(N15:N17)</f>
        <v>6166667</v>
      </c>
      <c r="O14" s="357">
        <f>SUM(O15:O17)</f>
        <v>3166666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2000000</v>
      </c>
      <c r="U14" s="193">
        <f t="shared" si="3"/>
        <v>0</v>
      </c>
      <c r="V14" s="191">
        <f t="shared" si="3"/>
        <v>0</v>
      </c>
      <c r="W14" s="192">
        <f t="shared" si="3"/>
        <v>28000000</v>
      </c>
      <c r="X14" s="194">
        <f t="shared" si="3"/>
        <v>4000000</v>
      </c>
    </row>
    <row r="15" spans="1:25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55">
        <v>666666</v>
      </c>
      <c r="P15" s="341">
        <v>2000000</v>
      </c>
      <c r="Q15" s="59">
        <v>2000000</v>
      </c>
      <c r="R15" s="59">
        <v>1782581</v>
      </c>
      <c r="S15" s="59">
        <v>2000000</v>
      </c>
      <c r="T15" s="59">
        <v>2000000</v>
      </c>
      <c r="U15" s="59"/>
      <c r="V15" s="60"/>
      <c r="W15" s="39">
        <f>SUM(K15:V17)</f>
        <v>28000000</v>
      </c>
      <c r="X15" s="61">
        <f>J15-W15</f>
        <v>4000000</v>
      </c>
      <c r="Y15" s="358"/>
    </row>
    <row r="16" spans="1:25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>
        <v>1000000</v>
      </c>
      <c r="N16" s="278">
        <v>2000000</v>
      </c>
      <c r="O16" s="66">
        <v>2500000</v>
      </c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>
        <v>1500000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</f>
        <v>2333333</v>
      </c>
      <c r="N18" s="193">
        <f t="shared" si="4"/>
        <v>3228830</v>
      </c>
      <c r="O18" s="193">
        <f>SUM(O19:O22)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2333333</v>
      </c>
      <c r="U18" s="193">
        <f t="shared" si="4"/>
        <v>2000000</v>
      </c>
      <c r="V18" s="191">
        <f t="shared" si="4"/>
        <v>0</v>
      </c>
      <c r="W18" s="192">
        <f t="shared" si="4"/>
        <v>20889101</v>
      </c>
      <c r="X18" s="194">
        <f t="shared" si="4"/>
        <v>17856861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>
        <v>1000000</v>
      </c>
      <c r="P19" s="291">
        <v>777612</v>
      </c>
      <c r="Q19" s="344">
        <v>200000</v>
      </c>
      <c r="R19" s="37">
        <v>400000</v>
      </c>
      <c r="S19" s="37">
        <v>2000000</v>
      </c>
      <c r="T19" s="37">
        <v>2000000</v>
      </c>
      <c r="U19" s="37">
        <v>2000000</v>
      </c>
      <c r="V19" s="38"/>
      <c r="W19" s="39">
        <f>SUM(K19:V21)</f>
        <v>18722436</v>
      </c>
      <c r="X19" s="61">
        <f>J19-W19</f>
        <v>16023526</v>
      </c>
    </row>
    <row r="20" spans="1:2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>
        <v>1000000</v>
      </c>
      <c r="N20" s="96"/>
      <c r="O20" s="278">
        <v>1000000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  <c r="Y20" s="359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>
        <v>333333</v>
      </c>
      <c r="P22" s="86"/>
      <c r="Q22" s="86"/>
      <c r="R22" s="86">
        <v>200000</v>
      </c>
      <c r="S22" s="86">
        <v>300000</v>
      </c>
      <c r="T22" s="86">
        <v>333333</v>
      </c>
      <c r="U22" s="86"/>
      <c r="V22" s="87"/>
      <c r="W22" s="88">
        <f>SUM(K22:V22)</f>
        <v>2166665</v>
      </c>
      <c r="X22" s="89">
        <f>J22-W22</f>
        <v>1833335</v>
      </c>
      <c r="Y22" s="359"/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</f>
        <v>125000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125000</v>
      </c>
      <c r="V24" s="191">
        <f t="shared" si="5"/>
        <v>0</v>
      </c>
      <c r="W24" s="192">
        <f t="shared" si="5"/>
        <v>1350000</v>
      </c>
      <c r="X24" s="194">
        <f t="shared" si="5"/>
        <v>150000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>
        <v>125000</v>
      </c>
      <c r="V25" s="38"/>
      <c r="W25" s="39">
        <f>SUM(K25:V26)</f>
        <v>1350000</v>
      </c>
      <c r="X25" s="61">
        <f>J25-W25</f>
        <v>150000</v>
      </c>
      <c r="Y25" s="359"/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>
        <v>775000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SUM(O28:O29)</f>
        <v>1900000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600000</v>
      </c>
      <c r="U27" s="193">
        <f t="shared" si="6"/>
        <v>600000</v>
      </c>
      <c r="V27" s="191">
        <f t="shared" si="6"/>
        <v>0</v>
      </c>
      <c r="W27" s="192">
        <f>SUM(W28:W28)</f>
        <v>8493333</v>
      </c>
      <c r="X27" s="194">
        <f t="shared" si="6"/>
        <v>3006667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>
        <v>500000</v>
      </c>
      <c r="P28" s="37"/>
      <c r="Q28" s="37">
        <v>268333</v>
      </c>
      <c r="R28" s="37">
        <v>650000</v>
      </c>
      <c r="S28" s="37">
        <v>600000</v>
      </c>
      <c r="T28" s="37">
        <v>600000</v>
      </c>
      <c r="U28" s="37">
        <v>600000</v>
      </c>
      <c r="V28" s="38"/>
      <c r="W28" s="39">
        <f>SUM(K28:V30)</f>
        <v>8493333</v>
      </c>
      <c r="X28" s="61">
        <f>J28-W28</f>
        <v>3006667</v>
      </c>
      <c r="Y28" s="359"/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>
        <v>1400000</v>
      </c>
      <c r="P29" s="51"/>
      <c r="Q29" s="51"/>
      <c r="R29" s="51"/>
      <c r="S29" s="51"/>
      <c r="T29" s="51"/>
      <c r="U29" s="51" t="s">
        <v>163</v>
      </c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</f>
        <v>10000000</v>
      </c>
      <c r="N31" s="205">
        <f>SUM(N32:N36)</f>
        <v>10145279</v>
      </c>
      <c r="O31" s="360">
        <f>SUM(O32:O37)</f>
        <v>3518390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4000000</v>
      </c>
      <c r="U31" s="205">
        <f t="shared" si="7"/>
        <v>1000000</v>
      </c>
      <c r="V31" s="203">
        <f t="shared" si="7"/>
        <v>0</v>
      </c>
      <c r="W31" s="204">
        <f t="shared" si="7"/>
        <v>65973792</v>
      </c>
      <c r="X31" s="206">
        <f t="shared" si="7"/>
        <v>55769553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353">
        <v>2402217</v>
      </c>
      <c r="P32" s="292">
        <v>3000000</v>
      </c>
      <c r="Q32" s="51">
        <v>3000000</v>
      </c>
      <c r="R32" s="51">
        <v>2500000</v>
      </c>
      <c r="S32" s="51">
        <v>4000000</v>
      </c>
      <c r="T32" s="51">
        <v>4000000</v>
      </c>
      <c r="U32" s="51">
        <v>1000000</v>
      </c>
      <c r="V32" s="52"/>
      <c r="W32" s="53">
        <f>SUM(K32:V34)</f>
        <v>40866764</v>
      </c>
      <c r="X32" s="54">
        <f>J32-W32</f>
        <v>8234417</v>
      </c>
      <c r="Y32" s="359"/>
    </row>
    <row r="33" spans="1:2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>
        <v>2000000</v>
      </c>
      <c r="N33" s="51"/>
      <c r="O33" s="278">
        <v>1116173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5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5" ht="10.5" customHeight="1" x14ac:dyDescent="0.25">
      <c r="A35" s="559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5" ht="18.75" customHeight="1" x14ac:dyDescent="0.25">
      <c r="A36" s="557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SUM(K36:V37)</f>
        <v>25107028</v>
      </c>
      <c r="X36" s="89">
        <f>J36-W36</f>
        <v>47535136</v>
      </c>
      <c r="Y36" s="359"/>
    </row>
    <row r="37" spans="1:25" ht="15.75" thickBot="1" x14ac:dyDescent="0.3">
      <c r="A37" s="560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5" ht="63.75" customHeight="1" thickTop="1" thickBot="1" x14ac:dyDescent="0.35">
      <c r="A38" s="231" t="s">
        <v>70</v>
      </c>
      <c r="B38" s="561" t="s">
        <v>28</v>
      </c>
      <c r="C38" s="562"/>
      <c r="D38" s="562"/>
      <c r="E38" s="562"/>
      <c r="F38" s="563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7514104.5600000005</v>
      </c>
      <c r="O38" s="232">
        <f t="shared" si="8"/>
        <v>17784980.780000001</v>
      </c>
      <c r="P38" s="232">
        <f t="shared" si="8"/>
        <v>3554866.95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1383336.75</v>
      </c>
      <c r="T38" s="232">
        <f t="shared" si="8"/>
        <v>1628336.76</v>
      </c>
      <c r="U38" s="232">
        <f t="shared" si="8"/>
        <v>1280000.02</v>
      </c>
      <c r="V38" s="232">
        <f t="shared" si="8"/>
        <v>0</v>
      </c>
      <c r="W38" s="232">
        <f t="shared" si="8"/>
        <v>40787958.780000001</v>
      </c>
      <c r="X38" s="232">
        <f t="shared" si="8"/>
        <v>21793912.66</v>
      </c>
    </row>
    <row r="39" spans="1:25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181957.27</v>
      </c>
      <c r="O39" s="229">
        <f>SUM(O40)+188200.95</f>
        <v>376401.9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</f>
        <v>183336.75</v>
      </c>
      <c r="T39" s="229">
        <f t="shared" si="9"/>
        <v>183336.75</v>
      </c>
      <c r="U39" s="229">
        <f t="shared" si="9"/>
        <v>700000</v>
      </c>
      <c r="V39" s="227">
        <f t="shared" si="9"/>
        <v>0</v>
      </c>
      <c r="W39" s="228">
        <f t="shared" si="9"/>
        <v>2739715.2</v>
      </c>
      <c r="X39" s="230">
        <f t="shared" si="9"/>
        <v>610284.79999999981</v>
      </c>
    </row>
    <row r="40" spans="1:25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181957.27</v>
      </c>
      <c r="O40" s="286">
        <v>188200.95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>
        <v>183336.75</v>
      </c>
      <c r="U40" s="37">
        <v>700000</v>
      </c>
      <c r="V40" s="38"/>
      <c r="W40" s="39">
        <f>SUM(K40:V41)</f>
        <v>2739715.2</v>
      </c>
      <c r="X40" s="61">
        <f>J40-W40</f>
        <v>610284.79999999981</v>
      </c>
      <c r="Y40" s="359"/>
    </row>
    <row r="41" spans="1:2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/>
      <c r="T41" s="51"/>
      <c r="U41" s="51"/>
      <c r="V41" s="52"/>
      <c r="W41" s="53"/>
      <c r="X41" s="54"/>
    </row>
    <row r="42" spans="1:25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5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500000</v>
      </c>
      <c r="X43" s="206">
        <f t="shared" si="10"/>
        <v>0</v>
      </c>
    </row>
    <row r="44" spans="1:25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SUM(K44:V45)</f>
        <v>500000</v>
      </c>
      <c r="X44" s="61">
        <f>J44-W44</f>
        <v>0</v>
      </c>
      <c r="Y44" s="359"/>
    </row>
    <row r="45" spans="1:25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>
        <v>250000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5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1928436.81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960150.56</v>
      </c>
      <c r="X46" s="206">
        <f t="shared" si="11"/>
        <v>-375450.56000000006</v>
      </c>
      <c r="Y46" s="359"/>
    </row>
    <row r="47" spans="1:25" ht="23.2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>
        <v>960150.56</v>
      </c>
      <c r="O47" s="37"/>
      <c r="P47" s="37"/>
      <c r="Q47" s="37"/>
      <c r="R47" s="37"/>
      <c r="S47" s="37"/>
      <c r="T47" s="37"/>
      <c r="U47" s="37" t="s">
        <v>164</v>
      </c>
      <c r="V47" s="38"/>
      <c r="W47" s="39">
        <f>SUM(K47:V47)</f>
        <v>960150.56</v>
      </c>
      <c r="X47" s="61">
        <f>J47-W47</f>
        <v>-375450.56000000006</v>
      </c>
    </row>
    <row r="48" spans="1:25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5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100000</v>
      </c>
      <c r="U49" s="205">
        <f t="shared" si="12"/>
        <v>135000</v>
      </c>
      <c r="V49" s="203">
        <f t="shared" si="12"/>
        <v>0</v>
      </c>
      <c r="W49" s="204">
        <f t="shared" si="12"/>
        <v>1865650</v>
      </c>
      <c r="X49" s="206">
        <f t="shared" si="12"/>
        <v>134350</v>
      </c>
      <c r="Y49" s="359"/>
    </row>
    <row r="50" spans="1:25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>
        <v>100000</v>
      </c>
      <c r="U50" s="108">
        <v>135000</v>
      </c>
      <c r="V50" s="38"/>
      <c r="W50" s="39">
        <f>SUM(K50:V51)</f>
        <v>1865650</v>
      </c>
      <c r="X50" s="61">
        <f>J50-W50</f>
        <v>134350</v>
      </c>
    </row>
    <row r="51" spans="1:25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>
        <v>500000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5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400000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100000</v>
      </c>
      <c r="U52" s="205">
        <f t="shared" si="13"/>
        <v>200000</v>
      </c>
      <c r="V52" s="203">
        <f t="shared" si="13"/>
        <v>0</v>
      </c>
      <c r="W52" s="204">
        <f t="shared" si="13"/>
        <v>1750000</v>
      </c>
      <c r="X52" s="206">
        <f t="shared" si="13"/>
        <v>650000</v>
      </c>
      <c r="Y52" s="359"/>
    </row>
    <row r="53" spans="1:25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>
        <v>200000</v>
      </c>
      <c r="P53" s="291">
        <v>200000</v>
      </c>
      <c r="Q53" s="37">
        <v>200000</v>
      </c>
      <c r="R53" s="37">
        <v>50000</v>
      </c>
      <c r="S53" s="37">
        <v>100000</v>
      </c>
      <c r="T53" s="108">
        <v>100000</v>
      </c>
      <c r="U53" s="108">
        <v>200000</v>
      </c>
      <c r="V53" s="38"/>
      <c r="W53" s="39">
        <f>SUM(K53:V53)</f>
        <v>1750000</v>
      </c>
      <c r="X53" s="61">
        <f>J53-W53</f>
        <v>650000</v>
      </c>
    </row>
    <row r="54" spans="1:25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5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1250000</v>
      </c>
      <c r="O55" s="229">
        <f>SUM(O56:O59)+500000</f>
        <v>1250000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3000000</v>
      </c>
      <c r="X55" s="230">
        <f t="shared" si="14"/>
        <v>0</v>
      </c>
    </row>
    <row r="56" spans="1:25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SUM(K56:V58)</f>
        <v>3000000</v>
      </c>
      <c r="X56" s="61">
        <f>J56-W56</f>
        <v>0</v>
      </c>
      <c r="Y56" s="359"/>
    </row>
    <row r="57" spans="1:25" ht="24" customHeight="1" x14ac:dyDescent="0.25">
      <c r="A57" s="557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>
        <v>500000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5" ht="36" customHeight="1" x14ac:dyDescent="0.25">
      <c r="A58" s="557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>
        <v>500000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5" ht="15.75" thickBot="1" x14ac:dyDescent="0.3">
      <c r="A59" s="558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5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  <c r="Y60" s="359"/>
    </row>
    <row r="61" spans="1:25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5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5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5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SUM(W65:W68)+11463052.08</f>
        <v>12608156.58</v>
      </c>
      <c r="X64" s="201">
        <f t="shared" si="16"/>
        <v>15788323.5</v>
      </c>
      <c r="Y64" s="359"/>
    </row>
    <row r="65" spans="1:25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5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5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160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5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5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  <c r="Y69" s="359"/>
    </row>
    <row r="70" spans="1:25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5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5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5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5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5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245000.01</v>
      </c>
      <c r="U75" s="205">
        <f t="shared" si="19"/>
        <v>245000.02</v>
      </c>
      <c r="V75" s="203">
        <f t="shared" si="19"/>
        <v>0</v>
      </c>
      <c r="W75" s="204">
        <f t="shared" si="19"/>
        <v>1508521.77</v>
      </c>
      <c r="X75" s="206">
        <f t="shared" si="19"/>
        <v>1431478.23</v>
      </c>
    </row>
    <row r="76" spans="1:25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>
        <v>245000.01</v>
      </c>
      <c r="U76" s="75">
        <v>245000.02</v>
      </c>
      <c r="V76" s="147"/>
      <c r="W76" s="39">
        <f>SUM(K76:V76)</f>
        <v>1508521.77</v>
      </c>
      <c r="X76" s="61">
        <f>J76-W76</f>
        <v>1431478.23</v>
      </c>
    </row>
    <row r="77" spans="1:25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SUM(O78:O79)</f>
        <v>3250000</v>
      </c>
      <c r="P77" s="205">
        <f>SUM(P78)+1000000</f>
        <v>2000000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1000000</v>
      </c>
      <c r="U77" s="205"/>
      <c r="V77" s="203">
        <f t="shared" si="21"/>
        <v>0</v>
      </c>
      <c r="W77" s="204">
        <f t="shared" si="21"/>
        <v>13750000</v>
      </c>
      <c r="X77" s="206">
        <f t="shared" si="21"/>
        <v>1250000</v>
      </c>
      <c r="Y77" s="359"/>
    </row>
    <row r="78" spans="1:25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>
        <v>1250000</v>
      </c>
      <c r="P78" s="288">
        <v>1000000</v>
      </c>
      <c r="Q78" s="284">
        <v>1250000</v>
      </c>
      <c r="R78" s="75">
        <v>1000000</v>
      </c>
      <c r="S78" s="75">
        <v>1000000</v>
      </c>
      <c r="T78" s="75">
        <v>1000000</v>
      </c>
      <c r="U78" s="75">
        <v>1000000</v>
      </c>
      <c r="V78" s="147"/>
      <c r="W78" s="39">
        <f>SUM(K78:V79)</f>
        <v>13750000</v>
      </c>
      <c r="X78" s="61">
        <f>J78-W78</f>
        <v>1250000</v>
      </c>
    </row>
    <row r="79" spans="1:25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56">
        <v>2000000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5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O81</f>
        <v>30031.11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30031.11</v>
      </c>
      <c r="X80" s="206">
        <f t="shared" si="19"/>
        <v>6968.8899999999994</v>
      </c>
      <c r="Y80" s="359"/>
    </row>
    <row r="81" spans="1:25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>
        <v>30031.11</v>
      </c>
      <c r="P81" s="75"/>
      <c r="Q81" s="75"/>
      <c r="R81" s="75"/>
      <c r="S81" s="75"/>
      <c r="T81" s="75"/>
      <c r="U81" s="75"/>
      <c r="V81" s="147"/>
      <c r="W81" s="39">
        <f>SUM(K81:V81)</f>
        <v>30031.11</v>
      </c>
      <c r="X81" s="61">
        <f>J81-W81</f>
        <v>6968.8899999999994</v>
      </c>
    </row>
    <row r="82" spans="1:25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5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21015.99</v>
      </c>
      <c r="P83" s="205"/>
      <c r="Q83" s="205"/>
      <c r="R83" s="205"/>
      <c r="S83" s="205"/>
      <c r="T83" s="205"/>
      <c r="U83" s="205"/>
      <c r="V83" s="203">
        <f t="shared" ref="V83" si="22">SUM(V86)</f>
        <v>0</v>
      </c>
      <c r="W83" s="203">
        <f>SUM(W84)</f>
        <v>21015.99</v>
      </c>
      <c r="X83" s="203">
        <f>SUM(X84)</f>
        <v>8984.0099999999984</v>
      </c>
      <c r="Y83" s="359"/>
    </row>
    <row r="84" spans="1:25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161</v>
      </c>
      <c r="P84" s="303"/>
      <c r="Q84" s="303"/>
      <c r="R84" s="303"/>
      <c r="S84" s="303"/>
      <c r="T84" s="303"/>
      <c r="U84" s="303"/>
      <c r="V84" s="300"/>
      <c r="W84" s="301">
        <v>21015.99</v>
      </c>
      <c r="X84" s="61">
        <f>J84-W84</f>
        <v>8984.0099999999984</v>
      </c>
    </row>
    <row r="85" spans="1:25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5" ht="28.5" thickTop="1" thickBot="1" x14ac:dyDescent="0.35">
      <c r="A86" s="161" t="s">
        <v>71</v>
      </c>
      <c r="B86" s="548" t="s">
        <v>28</v>
      </c>
      <c r="C86" s="549"/>
      <c r="D86" s="549"/>
      <c r="E86" s="549"/>
      <c r="F86" s="550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>SUM(O88:O88)</f>
        <v>250000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250000</v>
      </c>
      <c r="U86" s="166">
        <f t="shared" si="23"/>
        <v>250000</v>
      </c>
      <c r="V86" s="164">
        <f t="shared" si="23"/>
        <v>0</v>
      </c>
      <c r="W86" s="165">
        <f>SUM(W88:W88)</f>
        <v>2650000</v>
      </c>
      <c r="X86" s="167">
        <f t="shared" si="23"/>
        <v>350000</v>
      </c>
      <c r="Y86" s="359"/>
    </row>
    <row r="87" spans="1:25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250000</v>
      </c>
      <c r="U87" s="245">
        <f t="shared" si="24"/>
        <v>250000</v>
      </c>
      <c r="V87" s="243">
        <f t="shared" si="24"/>
        <v>0</v>
      </c>
      <c r="W87" s="244">
        <f t="shared" si="24"/>
        <v>2650000</v>
      </c>
      <c r="X87" s="246">
        <f t="shared" si="24"/>
        <v>350000</v>
      </c>
    </row>
    <row r="88" spans="1:25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>
        <v>250000</v>
      </c>
      <c r="P88" s="291">
        <v>250000</v>
      </c>
      <c r="Q88" s="37">
        <v>250000</v>
      </c>
      <c r="R88" s="37">
        <v>150000</v>
      </c>
      <c r="S88" s="37">
        <v>250000</v>
      </c>
      <c r="T88" s="37">
        <v>250000</v>
      </c>
      <c r="U88" s="37">
        <v>250000</v>
      </c>
      <c r="V88" s="38"/>
      <c r="W88" s="39">
        <f>SUM(K88:V88)+500000</f>
        <v>2650000</v>
      </c>
      <c r="X88" s="40">
        <f>J88-W88</f>
        <v>350000</v>
      </c>
    </row>
    <row r="89" spans="1:25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>
        <v>500000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K6:W6"/>
    <mergeCell ref="A1:X1"/>
    <mergeCell ref="A2:X2"/>
    <mergeCell ref="A3:X3"/>
    <mergeCell ref="A4:X4"/>
    <mergeCell ref="A5:X5"/>
    <mergeCell ref="B86:F86"/>
    <mergeCell ref="B8:F8"/>
    <mergeCell ref="B9:F9"/>
    <mergeCell ref="A21:A23"/>
    <mergeCell ref="A35:A37"/>
    <mergeCell ref="B38:F38"/>
    <mergeCell ref="A57:A59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9" max="23" man="1"/>
  </rowBreaks>
  <drawing r:id="rId2"/>
  <legacyDrawing r:id="rId3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topLeftCell="A4" zoomScaleNormal="100" zoomScaleSheetLayoutView="39" workbookViewId="0">
      <selection activeCell="U47" sqref="U47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7.5703125" customWidth="1"/>
    <col min="21" max="21" width="17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7" t="s">
        <v>0</v>
      </c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</row>
    <row r="2" spans="1:25" ht="18" x14ac:dyDescent="0.25">
      <c r="A2" s="567" t="s">
        <v>1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</row>
    <row r="3" spans="1:25" ht="18" x14ac:dyDescent="0.25">
      <c r="A3" s="568" t="s">
        <v>2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</row>
    <row r="4" spans="1:25" ht="18" x14ac:dyDescent="0.25">
      <c r="A4" s="569" t="s">
        <v>67</v>
      </c>
      <c r="B4" s="569"/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  <c r="R4" s="569"/>
      <c r="S4" s="569"/>
      <c r="T4" s="569"/>
      <c r="U4" s="569"/>
      <c r="V4" s="569"/>
      <c r="W4" s="569"/>
      <c r="X4" s="569"/>
    </row>
    <row r="5" spans="1:25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5" ht="15.75" thickBot="1" x14ac:dyDescent="0.3">
      <c r="A6" s="1" t="s">
        <v>162</v>
      </c>
      <c r="B6" s="2"/>
      <c r="C6" s="2"/>
      <c r="D6" s="2"/>
      <c r="E6" s="3"/>
      <c r="F6" s="3"/>
      <c r="G6" s="4"/>
      <c r="H6" s="4"/>
      <c r="I6" s="4"/>
      <c r="J6" s="5"/>
      <c r="K6" s="564" t="s">
        <v>72</v>
      </c>
      <c r="L6" s="565"/>
      <c r="M6" s="565"/>
      <c r="N6" s="565"/>
      <c r="O6" s="565"/>
      <c r="P6" s="565"/>
      <c r="Q6" s="565"/>
      <c r="R6" s="565"/>
      <c r="S6" s="565"/>
      <c r="T6" s="565"/>
      <c r="U6" s="565"/>
      <c r="V6" s="565"/>
      <c r="W6" s="566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51" t="s">
        <v>27</v>
      </c>
      <c r="C8" s="551"/>
      <c r="D8" s="551"/>
      <c r="E8" s="551"/>
      <c r="F8" s="552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36671897.560000002</v>
      </c>
      <c r="O8" s="25">
        <f t="shared" si="0"/>
        <v>32953369.780000001</v>
      </c>
      <c r="P8" s="25">
        <f t="shared" si="0"/>
        <v>12539435.949999999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17472047.75</v>
      </c>
      <c r="T8" s="25">
        <f t="shared" si="0"/>
        <v>10811669.76</v>
      </c>
      <c r="U8" s="25">
        <f t="shared" si="0"/>
        <v>5005000.0199999996</v>
      </c>
      <c r="V8" s="23">
        <f t="shared" si="0"/>
        <v>0</v>
      </c>
      <c r="W8" s="24">
        <f t="shared" si="0"/>
        <v>205465991.78</v>
      </c>
      <c r="X8" s="26">
        <f t="shared" si="0"/>
        <v>103176993.66</v>
      </c>
    </row>
    <row r="9" spans="1:25" ht="54" thickTop="1" thickBot="1" x14ac:dyDescent="0.35">
      <c r="A9" s="178" t="s">
        <v>69</v>
      </c>
      <c r="B9" s="553" t="s">
        <v>28</v>
      </c>
      <c r="C9" s="554"/>
      <c r="D9" s="554"/>
      <c r="E9" s="554"/>
      <c r="F9" s="555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28907793</v>
      </c>
      <c r="O9" s="183">
        <f>SUM(O10+O14+O18+O24+O27+O31)</f>
        <v>14918389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8933333</v>
      </c>
      <c r="U9" s="183">
        <f t="shared" si="1"/>
        <v>3725000</v>
      </c>
      <c r="V9" s="181">
        <f t="shared" si="1"/>
        <v>0</v>
      </c>
      <c r="W9" s="182">
        <f>SUM(W10+W14+W18+W24+W27+W31)</f>
        <v>162278033</v>
      </c>
      <c r="X9" s="184">
        <f t="shared" si="1"/>
        <v>80783081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SUM(L11:L13)</f>
        <v>4321887</v>
      </c>
      <c r="M10" s="176">
        <f>SUM(M11:M13)</f>
        <v>7500000</v>
      </c>
      <c r="N10" s="176">
        <f>SUM(N11:N13)</f>
        <v>7283684</v>
      </c>
      <c r="O10" s="176">
        <f>SUM(O11:O13)</f>
        <v>4000000</v>
      </c>
      <c r="P10" s="176">
        <f>SUM(P11:P13)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37571807</v>
      </c>
      <c r="X10" s="177">
        <f t="shared" si="2"/>
        <v>0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>
        <v>1500000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SUM(K11:V13)</f>
        <v>37571807</v>
      </c>
      <c r="X11" s="40">
        <f>J11-W11</f>
        <v>0</v>
      </c>
      <c r="Y11" s="359"/>
    </row>
    <row r="12" spans="1:25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>
        <v>4500000</v>
      </c>
      <c r="N12" s="278">
        <v>2000000</v>
      </c>
      <c r="O12" s="278">
        <v>2500000</v>
      </c>
      <c r="P12" s="340">
        <v>456957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5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>
        <v>1283684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5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SUM(M15:M17)</f>
        <v>3000000</v>
      </c>
      <c r="N14" s="193">
        <f>SUM(N15:N17)</f>
        <v>6166667</v>
      </c>
      <c r="O14" s="357">
        <f>SUM(O15:O17)</f>
        <v>3166666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2000000</v>
      </c>
      <c r="U14" s="193">
        <f t="shared" si="3"/>
        <v>0</v>
      </c>
      <c r="V14" s="191">
        <f t="shared" si="3"/>
        <v>0</v>
      </c>
      <c r="W14" s="192">
        <f t="shared" si="3"/>
        <v>28000000</v>
      </c>
      <c r="X14" s="194">
        <f t="shared" si="3"/>
        <v>4000000</v>
      </c>
    </row>
    <row r="15" spans="1:25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55">
        <v>666666</v>
      </c>
      <c r="P15" s="341">
        <v>2000000</v>
      </c>
      <c r="Q15" s="59">
        <v>2000000</v>
      </c>
      <c r="R15" s="59">
        <v>1782581</v>
      </c>
      <c r="S15" s="59">
        <v>2000000</v>
      </c>
      <c r="T15" s="59">
        <v>2000000</v>
      </c>
      <c r="U15" s="59"/>
      <c r="V15" s="60"/>
      <c r="W15" s="39">
        <f>SUM(K15:V17)</f>
        <v>28000000</v>
      </c>
      <c r="X15" s="61">
        <f>J15-W15</f>
        <v>4000000</v>
      </c>
      <c r="Y15" s="358"/>
    </row>
    <row r="16" spans="1:25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>
        <v>1000000</v>
      </c>
      <c r="N16" s="278">
        <v>2000000</v>
      </c>
      <c r="O16" s="66">
        <v>2500000</v>
      </c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>
        <v>1500000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</f>
        <v>2333333</v>
      </c>
      <c r="N18" s="193">
        <f t="shared" si="4"/>
        <v>3228830</v>
      </c>
      <c r="O18" s="193">
        <f>SUM(O19:O22)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2333333</v>
      </c>
      <c r="U18" s="193">
        <f t="shared" si="4"/>
        <v>2000000</v>
      </c>
      <c r="V18" s="191">
        <f t="shared" si="4"/>
        <v>0</v>
      </c>
      <c r="W18" s="192">
        <f t="shared" si="4"/>
        <v>20889101</v>
      </c>
      <c r="X18" s="194">
        <f t="shared" si="4"/>
        <v>17856861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>
        <v>1000000</v>
      </c>
      <c r="P19" s="291">
        <v>777612</v>
      </c>
      <c r="Q19" s="344">
        <v>200000</v>
      </c>
      <c r="R19" s="37">
        <v>400000</v>
      </c>
      <c r="S19" s="37">
        <v>2000000</v>
      </c>
      <c r="T19" s="37">
        <v>2000000</v>
      </c>
      <c r="U19" s="37">
        <v>2000000</v>
      </c>
      <c r="V19" s="38"/>
      <c r="W19" s="39">
        <f>SUM(K19:V21)</f>
        <v>18722436</v>
      </c>
      <c r="X19" s="61">
        <f>J19-W19</f>
        <v>16023526</v>
      </c>
    </row>
    <row r="20" spans="1:2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>
        <v>1000000</v>
      </c>
      <c r="N20" s="96"/>
      <c r="O20" s="278">
        <v>1000000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  <c r="Y20" s="359"/>
    </row>
    <row r="21" spans="1:25" ht="6.75" customHeight="1" x14ac:dyDescent="0.25">
      <c r="A21" s="556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7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>
        <v>333333</v>
      </c>
      <c r="P22" s="86"/>
      <c r="Q22" s="86"/>
      <c r="R22" s="86">
        <v>200000</v>
      </c>
      <c r="S22" s="86">
        <v>300000</v>
      </c>
      <c r="T22" s="86">
        <v>333333</v>
      </c>
      <c r="U22" s="86"/>
      <c r="V22" s="87"/>
      <c r="W22" s="88">
        <f>SUM(K22:V22)</f>
        <v>2166665</v>
      </c>
      <c r="X22" s="89">
        <f>J22-W22</f>
        <v>1833335</v>
      </c>
      <c r="Y22" s="359"/>
    </row>
    <row r="23" spans="1:25" ht="15.75" thickBot="1" x14ac:dyDescent="0.3">
      <c r="A23" s="558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</f>
        <v>125000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125000</v>
      </c>
      <c r="V24" s="191">
        <f t="shared" si="5"/>
        <v>0</v>
      </c>
      <c r="W24" s="192">
        <f t="shared" si="5"/>
        <v>1350000</v>
      </c>
      <c r="X24" s="194">
        <f t="shared" si="5"/>
        <v>150000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>
        <v>125000</v>
      </c>
      <c r="V25" s="38"/>
      <c r="W25" s="39">
        <f>SUM(K25:V26)</f>
        <v>1350000</v>
      </c>
      <c r="X25" s="61">
        <f>J25-W25</f>
        <v>150000</v>
      </c>
      <c r="Y25" s="359"/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>
        <v>775000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SUM(O28:O29)</f>
        <v>1900000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600000</v>
      </c>
      <c r="U27" s="193">
        <f t="shared" si="6"/>
        <v>600000</v>
      </c>
      <c r="V27" s="191">
        <f t="shared" si="6"/>
        <v>0</v>
      </c>
      <c r="W27" s="192">
        <f>SUM(W28:W28)</f>
        <v>8493333</v>
      </c>
      <c r="X27" s="194">
        <f t="shared" si="6"/>
        <v>3006667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>
        <v>500000</v>
      </c>
      <c r="P28" s="37"/>
      <c r="Q28" s="37">
        <v>268333</v>
      </c>
      <c r="R28" s="37">
        <v>650000</v>
      </c>
      <c r="S28" s="37">
        <v>600000</v>
      </c>
      <c r="T28" s="37">
        <v>600000</v>
      </c>
      <c r="U28" s="37">
        <v>600000</v>
      </c>
      <c r="V28" s="38"/>
      <c r="W28" s="39">
        <f>SUM(K28:V30)</f>
        <v>8493333</v>
      </c>
      <c r="X28" s="61">
        <f>J28-W28</f>
        <v>3006667</v>
      </c>
      <c r="Y28" s="359"/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>
        <v>1400000</v>
      </c>
      <c r="P29" s="51"/>
      <c r="Q29" s="51"/>
      <c r="R29" s="51"/>
      <c r="S29" s="51"/>
      <c r="T29" s="51"/>
      <c r="U29" s="51" t="s">
        <v>163</v>
      </c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</f>
        <v>10000000</v>
      </c>
      <c r="N31" s="205">
        <f>SUM(N32:N36)</f>
        <v>10145279</v>
      </c>
      <c r="O31" s="360">
        <f>SUM(O32:O37)</f>
        <v>3518390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4000000</v>
      </c>
      <c r="U31" s="205">
        <f t="shared" si="7"/>
        <v>1000000</v>
      </c>
      <c r="V31" s="203">
        <f t="shared" si="7"/>
        <v>0</v>
      </c>
      <c r="W31" s="204">
        <f t="shared" si="7"/>
        <v>65973792</v>
      </c>
      <c r="X31" s="206">
        <f t="shared" si="7"/>
        <v>55769553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353">
        <v>2402217</v>
      </c>
      <c r="P32" s="292">
        <v>3000000</v>
      </c>
      <c r="Q32" s="51">
        <v>3000000</v>
      </c>
      <c r="R32" s="51">
        <v>2500000</v>
      </c>
      <c r="S32" s="51">
        <v>4000000</v>
      </c>
      <c r="T32" s="51">
        <v>4000000</v>
      </c>
      <c r="U32" s="51">
        <v>1000000</v>
      </c>
      <c r="V32" s="52"/>
      <c r="W32" s="53">
        <f>SUM(K32:V34)</f>
        <v>40866764</v>
      </c>
      <c r="X32" s="54">
        <f>J32-W32</f>
        <v>8234417</v>
      </c>
      <c r="Y32" s="359"/>
    </row>
    <row r="33" spans="1:2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>
        <v>2000000</v>
      </c>
      <c r="N33" s="51"/>
      <c r="O33" s="278">
        <v>1116173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5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5" ht="10.5" customHeight="1" x14ac:dyDescent="0.25">
      <c r="A35" s="559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5" ht="18.75" customHeight="1" x14ac:dyDescent="0.25">
      <c r="A36" s="557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SUM(K36:V37)</f>
        <v>25107028</v>
      </c>
      <c r="X36" s="89">
        <f>J36-W36</f>
        <v>47535136</v>
      </c>
      <c r="Y36" s="359"/>
    </row>
    <row r="37" spans="1:25" ht="15.75" thickBot="1" x14ac:dyDescent="0.3">
      <c r="A37" s="560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5" ht="63.75" customHeight="1" thickTop="1" thickBot="1" x14ac:dyDescent="0.35">
      <c r="A38" s="231" t="s">
        <v>70</v>
      </c>
      <c r="B38" s="561" t="s">
        <v>28</v>
      </c>
      <c r="C38" s="562"/>
      <c r="D38" s="562"/>
      <c r="E38" s="562"/>
      <c r="F38" s="563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7514104.5600000005</v>
      </c>
      <c r="O38" s="232">
        <f t="shared" si="8"/>
        <v>17784980.780000001</v>
      </c>
      <c r="P38" s="232">
        <f t="shared" si="8"/>
        <v>3554866.95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1383336.75</v>
      </c>
      <c r="T38" s="232">
        <f t="shared" si="8"/>
        <v>1628336.76</v>
      </c>
      <c r="U38" s="232">
        <f t="shared" si="8"/>
        <v>1280000.02</v>
      </c>
      <c r="V38" s="232">
        <f t="shared" si="8"/>
        <v>0</v>
      </c>
      <c r="W38" s="232">
        <f t="shared" si="8"/>
        <v>40787958.780000001</v>
      </c>
      <c r="X38" s="232">
        <f t="shared" si="8"/>
        <v>21793912.66</v>
      </c>
    </row>
    <row r="39" spans="1:25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181957.27</v>
      </c>
      <c r="O39" s="229">
        <f>SUM(O40)+188200.95</f>
        <v>376401.9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</f>
        <v>183336.75</v>
      </c>
      <c r="T39" s="229">
        <f t="shared" si="9"/>
        <v>183336.75</v>
      </c>
      <c r="U39" s="229">
        <f t="shared" si="9"/>
        <v>700000</v>
      </c>
      <c r="V39" s="227">
        <f t="shared" si="9"/>
        <v>0</v>
      </c>
      <c r="W39" s="228">
        <f t="shared" si="9"/>
        <v>2739715.2</v>
      </c>
      <c r="X39" s="230">
        <f t="shared" si="9"/>
        <v>610284.79999999981</v>
      </c>
    </row>
    <row r="40" spans="1:25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181957.27</v>
      </c>
      <c r="O40" s="286">
        <v>188200.95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>
        <v>183336.75</v>
      </c>
      <c r="U40" s="37">
        <v>700000</v>
      </c>
      <c r="V40" s="38"/>
      <c r="W40" s="39">
        <f>SUM(K40:V41)</f>
        <v>2739715.2</v>
      </c>
      <c r="X40" s="61">
        <f>J40-W40</f>
        <v>610284.79999999981</v>
      </c>
      <c r="Y40" s="359"/>
    </row>
    <row r="41" spans="1:2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/>
      <c r="T41" s="51"/>
      <c r="U41" s="51"/>
      <c r="V41" s="52"/>
      <c r="W41" s="53"/>
      <c r="X41" s="54"/>
    </row>
    <row r="42" spans="1:25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5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500000</v>
      </c>
      <c r="X43" s="206">
        <f t="shared" si="10"/>
        <v>0</v>
      </c>
    </row>
    <row r="44" spans="1:25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SUM(K44:V45)</f>
        <v>500000</v>
      </c>
      <c r="X44" s="61">
        <f>J44-W44</f>
        <v>0</v>
      </c>
      <c r="Y44" s="359"/>
    </row>
    <row r="45" spans="1:25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>
        <v>250000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5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1928436.81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960150.56</v>
      </c>
      <c r="X46" s="206">
        <f t="shared" si="11"/>
        <v>-375450.56000000006</v>
      </c>
      <c r="Y46" s="359"/>
    </row>
    <row r="47" spans="1:25" ht="23.2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>
        <v>960150.56</v>
      </c>
      <c r="O47" s="37"/>
      <c r="P47" s="37"/>
      <c r="Q47" s="37"/>
      <c r="R47" s="37"/>
      <c r="S47" s="37"/>
      <c r="T47" s="37"/>
      <c r="U47" s="37" t="s">
        <v>164</v>
      </c>
      <c r="V47" s="38"/>
      <c r="W47" s="39">
        <f>SUM(K47:V47)</f>
        <v>960150.56</v>
      </c>
      <c r="X47" s="61">
        <f>J47-W47</f>
        <v>-375450.56000000006</v>
      </c>
    </row>
    <row r="48" spans="1:25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5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100000</v>
      </c>
      <c r="U49" s="205">
        <f t="shared" si="12"/>
        <v>135000</v>
      </c>
      <c r="V49" s="203">
        <f t="shared" si="12"/>
        <v>0</v>
      </c>
      <c r="W49" s="204">
        <f t="shared" si="12"/>
        <v>1865650</v>
      </c>
      <c r="X49" s="206">
        <f t="shared" si="12"/>
        <v>134350</v>
      </c>
      <c r="Y49" s="359"/>
    </row>
    <row r="50" spans="1:25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>
        <v>100000</v>
      </c>
      <c r="U50" s="108">
        <v>135000</v>
      </c>
      <c r="V50" s="38"/>
      <c r="W50" s="39">
        <f>SUM(K50:V51)</f>
        <v>1865650</v>
      </c>
      <c r="X50" s="61">
        <f>J50-W50</f>
        <v>134350</v>
      </c>
    </row>
    <row r="51" spans="1:25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>
        <v>500000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5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400000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100000</v>
      </c>
      <c r="U52" s="205">
        <f t="shared" si="13"/>
        <v>200000</v>
      </c>
      <c r="V52" s="203">
        <f t="shared" si="13"/>
        <v>0</v>
      </c>
      <c r="W52" s="204">
        <f t="shared" si="13"/>
        <v>1750000</v>
      </c>
      <c r="X52" s="206">
        <f t="shared" si="13"/>
        <v>650000</v>
      </c>
      <c r="Y52" s="359"/>
    </row>
    <row r="53" spans="1:25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>
        <v>200000</v>
      </c>
      <c r="P53" s="291">
        <v>200000</v>
      </c>
      <c r="Q53" s="37">
        <v>200000</v>
      </c>
      <c r="R53" s="37">
        <v>50000</v>
      </c>
      <c r="S53" s="37">
        <v>100000</v>
      </c>
      <c r="T53" s="108">
        <v>100000</v>
      </c>
      <c r="U53" s="108">
        <v>200000</v>
      </c>
      <c r="V53" s="38"/>
      <c r="W53" s="39">
        <f>SUM(K53:V53)</f>
        <v>1750000</v>
      </c>
      <c r="X53" s="61">
        <f>J53-W53</f>
        <v>650000</v>
      </c>
    </row>
    <row r="54" spans="1:25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5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1250000</v>
      </c>
      <c r="O55" s="229">
        <f>SUM(O56:O59)+500000</f>
        <v>1250000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3000000</v>
      </c>
      <c r="X55" s="230">
        <f t="shared" si="14"/>
        <v>0</v>
      </c>
    </row>
    <row r="56" spans="1:25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SUM(K56:V58)</f>
        <v>3000000</v>
      </c>
      <c r="X56" s="61">
        <f>J56-W56</f>
        <v>0</v>
      </c>
      <c r="Y56" s="359"/>
    </row>
    <row r="57" spans="1:25" ht="24" customHeight="1" x14ac:dyDescent="0.25">
      <c r="A57" s="557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>
        <v>500000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5" ht="36" customHeight="1" x14ac:dyDescent="0.25">
      <c r="A58" s="557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>
        <v>500000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5" ht="15.75" thickBot="1" x14ac:dyDescent="0.3">
      <c r="A59" s="558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5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  <c r="Y60" s="359"/>
    </row>
    <row r="61" spans="1:25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5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5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5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SUM(W65:W68)+11463052.08</f>
        <v>12608156.58</v>
      </c>
      <c r="X64" s="201">
        <f t="shared" si="16"/>
        <v>15788323.5</v>
      </c>
      <c r="Y64" s="359"/>
    </row>
    <row r="65" spans="1:25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5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5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160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5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5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  <c r="Y69" s="359"/>
    </row>
    <row r="70" spans="1:25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5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5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5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5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5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245000.01</v>
      </c>
      <c r="U75" s="205">
        <f t="shared" si="19"/>
        <v>245000.02</v>
      </c>
      <c r="V75" s="203">
        <f t="shared" si="19"/>
        <v>0</v>
      </c>
      <c r="W75" s="204">
        <f t="shared" si="19"/>
        <v>1508521.77</v>
      </c>
      <c r="X75" s="206">
        <f t="shared" si="19"/>
        <v>1431478.23</v>
      </c>
    </row>
    <row r="76" spans="1:25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>
        <v>245000.01</v>
      </c>
      <c r="U76" s="75">
        <v>245000.02</v>
      </c>
      <c r="V76" s="147"/>
      <c r="W76" s="39">
        <f>SUM(K76:V76)</f>
        <v>1508521.77</v>
      </c>
      <c r="X76" s="61">
        <f>J76-W76</f>
        <v>1431478.23</v>
      </c>
    </row>
    <row r="77" spans="1:25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SUM(O78:O79)</f>
        <v>3250000</v>
      </c>
      <c r="P77" s="205">
        <f>SUM(P78)+1000000</f>
        <v>2000000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1000000</v>
      </c>
      <c r="U77" s="205"/>
      <c r="V77" s="203">
        <f t="shared" si="21"/>
        <v>0</v>
      </c>
      <c r="W77" s="204">
        <f t="shared" si="21"/>
        <v>13750000</v>
      </c>
      <c r="X77" s="206">
        <f t="shared" si="21"/>
        <v>1250000</v>
      </c>
      <c r="Y77" s="359"/>
    </row>
    <row r="78" spans="1:25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>
        <v>1250000</v>
      </c>
      <c r="P78" s="288">
        <v>1000000</v>
      </c>
      <c r="Q78" s="284">
        <v>1250000</v>
      </c>
      <c r="R78" s="75">
        <v>1000000</v>
      </c>
      <c r="S78" s="75">
        <v>1000000</v>
      </c>
      <c r="T78" s="75">
        <v>1000000</v>
      </c>
      <c r="U78" s="75">
        <v>1000000</v>
      </c>
      <c r="V78" s="147"/>
      <c r="W78" s="39">
        <f>SUM(K78:V79)</f>
        <v>13750000</v>
      </c>
      <c r="X78" s="61">
        <f>J78-W78</f>
        <v>1250000</v>
      </c>
    </row>
    <row r="79" spans="1:25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56">
        <v>2000000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5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O81</f>
        <v>30031.11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30031.11</v>
      </c>
      <c r="X80" s="206">
        <f t="shared" si="19"/>
        <v>6968.8899999999994</v>
      </c>
      <c r="Y80" s="359"/>
    </row>
    <row r="81" spans="1:25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>
        <v>30031.11</v>
      </c>
      <c r="P81" s="75"/>
      <c r="Q81" s="75"/>
      <c r="R81" s="75"/>
      <c r="S81" s="75"/>
      <c r="T81" s="75"/>
      <c r="U81" s="75"/>
      <c r="V81" s="147"/>
      <c r="W81" s="39">
        <f>SUM(K81:V81)</f>
        <v>30031.11</v>
      </c>
      <c r="X81" s="61">
        <f>J81-W81</f>
        <v>6968.8899999999994</v>
      </c>
    </row>
    <row r="82" spans="1:25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5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21015.99</v>
      </c>
      <c r="P83" s="205"/>
      <c r="Q83" s="205"/>
      <c r="R83" s="205"/>
      <c r="S83" s="205"/>
      <c r="T83" s="205"/>
      <c r="U83" s="205">
        <f t="shared" ref="U83:V83" si="22">SUM(U86)</f>
        <v>0</v>
      </c>
      <c r="V83" s="203">
        <f t="shared" si="22"/>
        <v>0</v>
      </c>
      <c r="W83" s="203">
        <f>SUM(W84)</f>
        <v>21015.99</v>
      </c>
      <c r="X83" s="203">
        <f>SUM(X84)</f>
        <v>8984.0099999999984</v>
      </c>
      <c r="Y83" s="359"/>
    </row>
    <row r="84" spans="1:25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161</v>
      </c>
      <c r="P84" s="303"/>
      <c r="Q84" s="303"/>
      <c r="R84" s="303"/>
      <c r="S84" s="303"/>
      <c r="T84" s="303"/>
      <c r="U84" s="303"/>
      <c r="V84" s="300"/>
      <c r="W84" s="301">
        <v>21015.99</v>
      </c>
      <c r="X84" s="61">
        <f>J84-W84</f>
        <v>8984.0099999999984</v>
      </c>
    </row>
    <row r="85" spans="1:25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5" ht="28.5" thickTop="1" thickBot="1" x14ac:dyDescent="0.35">
      <c r="A86" s="161" t="s">
        <v>71</v>
      </c>
      <c r="B86" s="548" t="s">
        <v>28</v>
      </c>
      <c r="C86" s="549"/>
      <c r="D86" s="549"/>
      <c r="E86" s="549"/>
      <c r="F86" s="550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>SUM(O88:O88)</f>
        <v>250000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250000</v>
      </c>
      <c r="U86" s="166">
        <f t="shared" si="23"/>
        <v>0</v>
      </c>
      <c r="V86" s="164">
        <f t="shared" si="23"/>
        <v>0</v>
      </c>
      <c r="W86" s="165">
        <f>SUM(W88:W88)</f>
        <v>2400000</v>
      </c>
      <c r="X86" s="167">
        <f t="shared" si="23"/>
        <v>600000</v>
      </c>
      <c r="Y86" s="359"/>
    </row>
    <row r="87" spans="1:25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250000</v>
      </c>
      <c r="U87" s="245">
        <f t="shared" si="24"/>
        <v>0</v>
      </c>
      <c r="V87" s="243">
        <f t="shared" si="24"/>
        <v>0</v>
      </c>
      <c r="W87" s="244">
        <f t="shared" si="24"/>
        <v>2400000</v>
      </c>
      <c r="X87" s="246">
        <f t="shared" si="24"/>
        <v>600000</v>
      </c>
    </row>
    <row r="88" spans="1:25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>
        <v>250000</v>
      </c>
      <c r="P88" s="291">
        <v>250000</v>
      </c>
      <c r="Q88" s="37">
        <v>250000</v>
      </c>
      <c r="R88" s="37">
        <v>150000</v>
      </c>
      <c r="S88" s="37">
        <v>250000</v>
      </c>
      <c r="T88" s="37">
        <v>250000</v>
      </c>
      <c r="U88" s="37"/>
      <c r="V88" s="38"/>
      <c r="W88" s="39">
        <f>SUM(K88:V88)+500000</f>
        <v>2400000</v>
      </c>
      <c r="X88" s="40">
        <f>J88-W88</f>
        <v>600000</v>
      </c>
    </row>
    <row r="89" spans="1:25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>
        <v>500000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B86:F86"/>
    <mergeCell ref="B8:F8"/>
    <mergeCell ref="B9:F9"/>
    <mergeCell ref="A21:A23"/>
    <mergeCell ref="A35:A37"/>
    <mergeCell ref="B38:F38"/>
    <mergeCell ref="A57:A59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9" max="23" man="1"/>
  </rowBreaks>
  <drawing r:id="rId2"/>
  <legacy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61"/>
  <sheetViews>
    <sheetView tabSelected="1" zoomScaleNormal="100" zoomScaleSheetLayoutView="39" workbookViewId="0">
      <selection activeCell="K10" sqref="K10"/>
    </sheetView>
  </sheetViews>
  <sheetFormatPr baseColWidth="10" defaultRowHeight="15.75" x14ac:dyDescent="0.25"/>
  <cols>
    <col min="1" max="1" width="35.5703125" style="420" customWidth="1"/>
    <col min="2" max="2" width="3.28515625" style="546" customWidth="1"/>
    <col min="3" max="3" width="4.7109375" style="546" customWidth="1"/>
    <col min="4" max="4" width="4.5703125" style="546" customWidth="1"/>
    <col min="5" max="5" width="5.28515625" style="546" customWidth="1"/>
    <col min="6" max="6" width="4.85546875" style="546" customWidth="1"/>
    <col min="7" max="7" width="17.5703125" style="547" customWidth="1"/>
    <col min="8" max="8" width="14.42578125" style="546" customWidth="1"/>
    <col min="9" max="9" width="18.28515625" style="546" customWidth="1"/>
    <col min="10" max="10" width="17.42578125" style="546" customWidth="1"/>
    <col min="11" max="11" width="16.140625" style="546" customWidth="1"/>
    <col min="12" max="12" width="17.85546875" style="546" customWidth="1"/>
    <col min="13" max="13" width="17.5703125" style="546" customWidth="1"/>
    <col min="14" max="14" width="18.140625" style="546" customWidth="1"/>
    <col min="15" max="15" width="18.28515625" style="546" customWidth="1"/>
    <col min="16" max="16" width="16" style="546" customWidth="1"/>
    <col min="17" max="17" width="16.85546875" style="546" customWidth="1"/>
    <col min="18" max="18" width="17.28515625" style="546" customWidth="1"/>
    <col min="19" max="19" width="17.42578125" style="546" customWidth="1"/>
    <col min="20" max="20" width="17.5703125" style="546" customWidth="1"/>
    <col min="21" max="21" width="17" style="546" customWidth="1"/>
    <col min="22" max="22" width="17.140625" style="546" customWidth="1"/>
    <col min="23" max="23" width="20.42578125" style="546" customWidth="1"/>
    <col min="24" max="24" width="21.28515625" style="546" customWidth="1"/>
    <col min="25" max="16384" width="11.42578125" style="420"/>
  </cols>
  <sheetData>
    <row r="1" spans="1:24" x14ac:dyDescent="0.25">
      <c r="A1" s="570" t="s">
        <v>0</v>
      </c>
      <c r="B1" s="570"/>
      <c r="C1" s="570"/>
      <c r="D1" s="570"/>
      <c r="E1" s="570"/>
      <c r="F1" s="570"/>
      <c r="G1" s="570"/>
      <c r="H1" s="570"/>
      <c r="I1" s="570"/>
      <c r="J1" s="570"/>
      <c r="K1" s="570"/>
      <c r="L1" s="570"/>
      <c r="M1" s="570"/>
      <c r="N1" s="570"/>
      <c r="O1" s="570"/>
      <c r="P1" s="570"/>
      <c r="Q1" s="570"/>
      <c r="R1" s="570"/>
      <c r="S1" s="570"/>
      <c r="T1" s="570"/>
      <c r="U1" s="570"/>
      <c r="V1" s="570"/>
      <c r="W1" s="570"/>
      <c r="X1" s="570"/>
    </row>
    <row r="2" spans="1:24" x14ac:dyDescent="0.25">
      <c r="A2" s="570" t="s">
        <v>1</v>
      </c>
      <c r="B2" s="570"/>
      <c r="C2" s="570"/>
      <c r="D2" s="570"/>
      <c r="E2" s="570"/>
      <c r="F2" s="570"/>
      <c r="G2" s="570"/>
      <c r="H2" s="570"/>
      <c r="I2" s="570"/>
      <c r="J2" s="570"/>
      <c r="K2" s="570"/>
      <c r="L2" s="570"/>
      <c r="M2" s="570"/>
      <c r="N2" s="570"/>
      <c r="O2" s="570"/>
      <c r="P2" s="570"/>
      <c r="Q2" s="570"/>
      <c r="R2" s="570"/>
      <c r="S2" s="570"/>
      <c r="T2" s="570"/>
      <c r="U2" s="570"/>
      <c r="V2" s="570"/>
      <c r="W2" s="570"/>
      <c r="X2" s="570"/>
    </row>
    <row r="3" spans="1:24" x14ac:dyDescent="0.25">
      <c r="A3" s="585" t="s">
        <v>2</v>
      </c>
      <c r="B3" s="585"/>
      <c r="C3" s="585"/>
      <c r="D3" s="585"/>
      <c r="E3" s="585"/>
      <c r="F3" s="585"/>
      <c r="G3" s="585"/>
      <c r="H3" s="585"/>
      <c r="I3" s="585"/>
      <c r="J3" s="585"/>
      <c r="K3" s="585"/>
      <c r="L3" s="585"/>
      <c r="M3" s="585"/>
      <c r="N3" s="585"/>
      <c r="O3" s="585"/>
      <c r="P3" s="585"/>
      <c r="Q3" s="585"/>
      <c r="R3" s="585"/>
      <c r="S3" s="585"/>
      <c r="T3" s="585"/>
      <c r="U3" s="585"/>
      <c r="V3" s="585"/>
      <c r="W3" s="585"/>
      <c r="X3" s="585"/>
    </row>
    <row r="4" spans="1:24" x14ac:dyDescent="0.25">
      <c r="A4" s="586" t="s">
        <v>67</v>
      </c>
      <c r="B4" s="586"/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  <c r="R4" s="586"/>
      <c r="S4" s="586"/>
      <c r="T4" s="586"/>
      <c r="U4" s="586"/>
      <c r="V4" s="586"/>
      <c r="W4" s="586"/>
      <c r="X4" s="586"/>
    </row>
    <row r="5" spans="1:24" ht="16.5" thickBot="1" x14ac:dyDescent="0.3">
      <c r="A5" s="570" t="s">
        <v>3</v>
      </c>
      <c r="B5" s="570"/>
      <c r="C5" s="570"/>
      <c r="D5" s="570"/>
      <c r="E5" s="570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</row>
    <row r="6" spans="1:24" ht="16.5" thickBot="1" x14ac:dyDescent="0.3">
      <c r="A6" s="361" t="s">
        <v>165</v>
      </c>
      <c r="B6" s="421"/>
      <c r="C6" s="421"/>
      <c r="D6" s="421"/>
      <c r="E6" s="422"/>
      <c r="F6" s="422"/>
      <c r="G6" s="364"/>
      <c r="H6" s="364"/>
      <c r="I6" s="364"/>
      <c r="J6" s="365"/>
      <c r="K6" s="582" t="s">
        <v>72</v>
      </c>
      <c r="L6" s="583"/>
      <c r="M6" s="583"/>
      <c r="N6" s="583"/>
      <c r="O6" s="583"/>
      <c r="P6" s="583"/>
      <c r="Q6" s="583"/>
      <c r="R6" s="583"/>
      <c r="S6" s="583"/>
      <c r="T6" s="583"/>
      <c r="U6" s="583"/>
      <c r="V6" s="583"/>
      <c r="W6" s="584"/>
      <c r="X6" s="365"/>
    </row>
    <row r="7" spans="1:24" ht="44.25" customHeight="1" x14ac:dyDescent="0.3">
      <c r="A7" s="362" t="s">
        <v>4</v>
      </c>
      <c r="B7" s="423" t="s">
        <v>5</v>
      </c>
      <c r="C7" s="424" t="s">
        <v>6</v>
      </c>
      <c r="D7" s="424" t="s">
        <v>7</v>
      </c>
      <c r="E7" s="425" t="s">
        <v>8</v>
      </c>
      <c r="F7" s="426" t="s">
        <v>9</v>
      </c>
      <c r="G7" s="366" t="s">
        <v>73</v>
      </c>
      <c r="H7" s="367" t="s">
        <v>10</v>
      </c>
      <c r="I7" s="368" t="s">
        <v>11</v>
      </c>
      <c r="J7" s="369" t="s">
        <v>12</v>
      </c>
      <c r="K7" s="367" t="s">
        <v>13</v>
      </c>
      <c r="L7" s="370" t="s">
        <v>14</v>
      </c>
      <c r="M7" s="370" t="s">
        <v>15</v>
      </c>
      <c r="N7" s="370" t="s">
        <v>16</v>
      </c>
      <c r="O7" s="370" t="s">
        <v>17</v>
      </c>
      <c r="P7" s="370" t="s">
        <v>18</v>
      </c>
      <c r="Q7" s="370" t="s">
        <v>19</v>
      </c>
      <c r="R7" s="370" t="s">
        <v>20</v>
      </c>
      <c r="S7" s="370" t="s">
        <v>21</v>
      </c>
      <c r="T7" s="370" t="s">
        <v>22</v>
      </c>
      <c r="U7" s="370" t="s">
        <v>23</v>
      </c>
      <c r="V7" s="368" t="s">
        <v>24</v>
      </c>
      <c r="W7" s="427" t="s">
        <v>25</v>
      </c>
      <c r="X7" s="428" t="s">
        <v>26</v>
      </c>
    </row>
    <row r="8" spans="1:24" ht="19.5" customHeight="1" x14ac:dyDescent="0.3">
      <c r="A8" s="363"/>
      <c r="B8" s="574" t="s">
        <v>27</v>
      </c>
      <c r="C8" s="575"/>
      <c r="D8" s="575"/>
      <c r="E8" s="575"/>
      <c r="F8" s="576"/>
      <c r="G8" s="371">
        <f>+G10+G58</f>
        <v>42421420</v>
      </c>
      <c r="H8" s="371">
        <f t="shared" ref="H8:X8" si="0">+H10+H58</f>
        <v>378937.82</v>
      </c>
      <c r="I8" s="371">
        <f t="shared" si="0"/>
        <v>12076337.18</v>
      </c>
      <c r="J8" s="371">
        <f t="shared" si="0"/>
        <v>54118819.359999999</v>
      </c>
      <c r="K8" s="371">
        <f t="shared" si="0"/>
        <v>187635.11</v>
      </c>
      <c r="L8" s="371">
        <f t="shared" si="0"/>
        <v>5139457.79</v>
      </c>
      <c r="M8" s="371">
        <f t="shared" si="0"/>
        <v>2540236.7400000002</v>
      </c>
      <c r="N8" s="371">
        <f t="shared" si="0"/>
        <v>7764104.5600000005</v>
      </c>
      <c r="O8" s="371">
        <f t="shared" si="0"/>
        <v>18034980.780000001</v>
      </c>
      <c r="P8" s="371">
        <f t="shared" si="0"/>
        <v>3804866.95</v>
      </c>
      <c r="Q8" s="371">
        <f t="shared" si="0"/>
        <v>2681665.35</v>
      </c>
      <c r="R8" s="371">
        <f t="shared" si="0"/>
        <v>1433842.6</v>
      </c>
      <c r="S8" s="371">
        <f t="shared" si="0"/>
        <v>1633336.75</v>
      </c>
      <c r="T8" s="371">
        <f t="shared" si="0"/>
        <v>1878336.76</v>
      </c>
      <c r="U8" s="371">
        <f t="shared" si="0"/>
        <v>1280000.02</v>
      </c>
      <c r="V8" s="371">
        <f t="shared" si="0"/>
        <v>2240999.9699999997</v>
      </c>
      <c r="W8" s="371">
        <f t="shared" si="0"/>
        <v>45428958.75</v>
      </c>
      <c r="X8" s="371">
        <f t="shared" si="0"/>
        <v>20152912.690000001</v>
      </c>
    </row>
    <row r="9" spans="1:24" ht="16.5" thickBot="1" x14ac:dyDescent="0.3">
      <c r="A9" s="429"/>
      <c r="B9" s="430"/>
      <c r="C9" s="431"/>
      <c r="D9" s="431"/>
      <c r="E9" s="432"/>
      <c r="F9" s="433"/>
      <c r="G9" s="372"/>
      <c r="H9" s="373"/>
      <c r="I9" s="374"/>
      <c r="J9" s="375"/>
      <c r="K9" s="373"/>
      <c r="L9" s="376"/>
      <c r="M9" s="376"/>
      <c r="N9" s="376"/>
      <c r="O9" s="376"/>
      <c r="P9" s="377"/>
      <c r="Q9" s="376"/>
      <c r="R9" s="376"/>
      <c r="S9" s="376"/>
      <c r="T9" s="376"/>
      <c r="U9" s="376"/>
      <c r="V9" s="374"/>
      <c r="W9" s="375"/>
      <c r="X9" s="434"/>
    </row>
    <row r="10" spans="1:24" ht="83.25" customHeight="1" thickTop="1" thickBot="1" x14ac:dyDescent="0.35">
      <c r="A10" s="435" t="s">
        <v>70</v>
      </c>
      <c r="B10" s="577" t="s">
        <v>28</v>
      </c>
      <c r="C10" s="578"/>
      <c r="D10" s="578"/>
      <c r="E10" s="578"/>
      <c r="F10" s="579"/>
      <c r="G10" s="436">
        <f t="shared" ref="G10:X10" si="1">SUM(G11+G15+G18+G21+G24+G27+G32+G36+G41+G47+G44+G49+G52)</f>
        <v>39421420</v>
      </c>
      <c r="H10" s="436">
        <f t="shared" si="1"/>
        <v>378937.82</v>
      </c>
      <c r="I10" s="436">
        <f t="shared" si="1"/>
        <v>12076337.18</v>
      </c>
      <c r="J10" s="436">
        <f t="shared" si="1"/>
        <v>51118819.359999999</v>
      </c>
      <c r="K10" s="436">
        <f t="shared" si="1"/>
        <v>187635.11</v>
      </c>
      <c r="L10" s="436">
        <f t="shared" si="1"/>
        <v>5139457.79</v>
      </c>
      <c r="M10" s="436">
        <f t="shared" si="1"/>
        <v>2290236.7400000002</v>
      </c>
      <c r="N10" s="436">
        <f t="shared" si="1"/>
        <v>7514104.5600000005</v>
      </c>
      <c r="O10" s="436">
        <f t="shared" si="1"/>
        <v>17784980.780000001</v>
      </c>
      <c r="P10" s="436">
        <f t="shared" si="1"/>
        <v>3554866.95</v>
      </c>
      <c r="Q10" s="436">
        <f t="shared" si="1"/>
        <v>2431665.35</v>
      </c>
      <c r="R10" s="436">
        <f t="shared" si="1"/>
        <v>1283842.6000000001</v>
      </c>
      <c r="S10" s="436">
        <f t="shared" si="1"/>
        <v>1383336.75</v>
      </c>
      <c r="T10" s="436">
        <f t="shared" si="1"/>
        <v>1628336.76</v>
      </c>
      <c r="U10" s="436">
        <f t="shared" si="1"/>
        <v>1280000.02</v>
      </c>
      <c r="V10" s="436">
        <f t="shared" si="1"/>
        <v>2090999.97</v>
      </c>
      <c r="W10" s="436">
        <f t="shared" si="1"/>
        <v>42878958.75</v>
      </c>
      <c r="X10" s="436">
        <f t="shared" si="1"/>
        <v>19702912.690000001</v>
      </c>
    </row>
    <row r="11" spans="1:24" ht="48.75" thickTop="1" thickBot="1" x14ac:dyDescent="0.3">
      <c r="A11" s="437" t="s">
        <v>43</v>
      </c>
      <c r="B11" s="438"/>
      <c r="C11" s="439"/>
      <c r="D11" s="439"/>
      <c r="E11" s="440"/>
      <c r="F11" s="441"/>
      <c r="G11" s="442">
        <f>SUM(G12)</f>
        <v>3350000</v>
      </c>
      <c r="H11" s="443">
        <f t="shared" ref="H11:X11" si="2">SUM(H12)</f>
        <v>0</v>
      </c>
      <c r="I11" s="444">
        <f t="shared" si="2"/>
        <v>0</v>
      </c>
      <c r="J11" s="445">
        <f t="shared" si="2"/>
        <v>3350000</v>
      </c>
      <c r="K11" s="443">
        <f t="shared" si="2"/>
        <v>187635.11</v>
      </c>
      <c r="L11" s="418">
        <f t="shared" si="2"/>
        <v>187635.11</v>
      </c>
      <c r="M11" s="418">
        <f t="shared" si="2"/>
        <v>187887.35999999999</v>
      </c>
      <c r="N11" s="418">
        <f t="shared" si="2"/>
        <v>181957.27</v>
      </c>
      <c r="O11" s="418">
        <f>SUM(O12)+188200.95</f>
        <v>376401.9</v>
      </c>
      <c r="P11" s="418">
        <f t="shared" si="2"/>
        <v>188200.95</v>
      </c>
      <c r="Q11" s="418">
        <f t="shared" si="2"/>
        <v>367682.35</v>
      </c>
      <c r="R11" s="418">
        <f t="shared" si="2"/>
        <v>183842.6</v>
      </c>
      <c r="S11" s="418">
        <f>SUM(S12)</f>
        <v>183336.75</v>
      </c>
      <c r="T11" s="418">
        <f t="shared" si="2"/>
        <v>183336.75</v>
      </c>
      <c r="U11" s="418">
        <f t="shared" si="2"/>
        <v>700000</v>
      </c>
      <c r="V11" s="444">
        <f t="shared" si="2"/>
        <v>603243.78</v>
      </c>
      <c r="W11" s="445">
        <f t="shared" si="2"/>
        <v>3342958.9800000004</v>
      </c>
      <c r="X11" s="446">
        <f t="shared" si="2"/>
        <v>7041.019999999553</v>
      </c>
    </row>
    <row r="12" spans="1:24" ht="75.75" x14ac:dyDescent="0.25">
      <c r="A12" s="447" t="s">
        <v>44</v>
      </c>
      <c r="B12" s="448">
        <v>11</v>
      </c>
      <c r="C12" s="449">
        <v>435</v>
      </c>
      <c r="D12" s="449" t="s">
        <v>31</v>
      </c>
      <c r="E12" s="450"/>
      <c r="F12" s="451"/>
      <c r="G12" s="452">
        <v>3350000</v>
      </c>
      <c r="H12" s="378"/>
      <c r="I12" s="379"/>
      <c r="J12" s="380">
        <f>(G12+I12)-H12</f>
        <v>3350000</v>
      </c>
      <c r="K12" s="378">
        <v>187635.11</v>
      </c>
      <c r="L12" s="381">
        <v>187635.11</v>
      </c>
      <c r="M12" s="381">
        <v>187887.35999999999</v>
      </c>
      <c r="N12" s="381">
        <v>181957.27</v>
      </c>
      <c r="O12" s="382">
        <v>188200.95</v>
      </c>
      <c r="P12" s="383">
        <v>188200.95</v>
      </c>
      <c r="Q12" s="383">
        <v>367682.35</v>
      </c>
      <c r="R12" s="381">
        <v>183842.6</v>
      </c>
      <c r="S12" s="381">
        <v>183336.75</v>
      </c>
      <c r="T12" s="381">
        <v>183336.75</v>
      </c>
      <c r="U12" s="381">
        <v>700000</v>
      </c>
      <c r="V12" s="379">
        <v>603243.78</v>
      </c>
      <c r="W12" s="380">
        <f>SUM(K12:V13)</f>
        <v>3342958.9800000004</v>
      </c>
      <c r="X12" s="417">
        <f>J12-W12</f>
        <v>7041.019999999553</v>
      </c>
    </row>
    <row r="13" spans="1:24" x14ac:dyDescent="0.25">
      <c r="A13" s="453"/>
      <c r="B13" s="430"/>
      <c r="C13" s="431"/>
      <c r="D13" s="431"/>
      <c r="E13" s="432"/>
      <c r="F13" s="433"/>
      <c r="G13" s="148"/>
      <c r="H13" s="373"/>
      <c r="I13" s="374"/>
      <c r="J13" s="375"/>
      <c r="K13" s="373"/>
      <c r="L13" s="376"/>
      <c r="M13" s="376"/>
      <c r="N13" s="376"/>
      <c r="O13" s="384"/>
      <c r="P13" s="385"/>
      <c r="Q13" s="385"/>
      <c r="R13" s="376"/>
      <c r="S13" s="386"/>
      <c r="T13" s="376"/>
      <c r="U13" s="376"/>
      <c r="V13" s="374"/>
      <c r="W13" s="375"/>
      <c r="X13" s="434"/>
    </row>
    <row r="14" spans="1:24" ht="16.5" thickBot="1" x14ac:dyDescent="0.3">
      <c r="A14" s="454"/>
      <c r="B14" s="430"/>
      <c r="C14" s="431"/>
      <c r="D14" s="431"/>
      <c r="E14" s="432"/>
      <c r="F14" s="433"/>
      <c r="G14" s="372"/>
      <c r="H14" s="373"/>
      <c r="I14" s="374"/>
      <c r="J14" s="375"/>
      <c r="K14" s="373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4"/>
      <c r="W14" s="375"/>
      <c r="X14" s="434"/>
    </row>
    <row r="15" spans="1:24" ht="32.25" thickBot="1" x14ac:dyDescent="0.3">
      <c r="A15" s="455" t="s">
        <v>45</v>
      </c>
      <c r="B15" s="456"/>
      <c r="C15" s="457"/>
      <c r="D15" s="457"/>
      <c r="E15" s="458"/>
      <c r="F15" s="459"/>
      <c r="G15" s="460">
        <f t="shared" ref="G15:X15" si="3">SUM(G16:G16)</f>
        <v>500000</v>
      </c>
      <c r="H15" s="461">
        <f t="shared" si="3"/>
        <v>0</v>
      </c>
      <c r="I15" s="462">
        <f t="shared" si="3"/>
        <v>0</v>
      </c>
      <c r="J15" s="463">
        <f t="shared" si="3"/>
        <v>500000</v>
      </c>
      <c r="K15" s="461">
        <f t="shared" si="3"/>
        <v>0</v>
      </c>
      <c r="L15" s="464">
        <f t="shared" si="3"/>
        <v>0</v>
      </c>
      <c r="M15" s="464">
        <f t="shared" si="3"/>
        <v>0</v>
      </c>
      <c r="N15" s="464">
        <f>SUM(N16:N16)+250000</f>
        <v>500000</v>
      </c>
      <c r="O15" s="464">
        <f t="shared" si="3"/>
        <v>0</v>
      </c>
      <c r="P15" s="464">
        <f t="shared" si="3"/>
        <v>0</v>
      </c>
      <c r="Q15" s="464">
        <f t="shared" si="3"/>
        <v>0</v>
      </c>
      <c r="R15" s="464">
        <f t="shared" si="3"/>
        <v>0</v>
      </c>
      <c r="S15" s="464">
        <f t="shared" si="3"/>
        <v>0</v>
      </c>
      <c r="T15" s="464">
        <f t="shared" si="3"/>
        <v>0</v>
      </c>
      <c r="U15" s="464">
        <f t="shared" si="3"/>
        <v>0</v>
      </c>
      <c r="V15" s="462">
        <f t="shared" si="3"/>
        <v>0</v>
      </c>
      <c r="W15" s="463">
        <f t="shared" si="3"/>
        <v>500000</v>
      </c>
      <c r="X15" s="465">
        <f t="shared" si="3"/>
        <v>0</v>
      </c>
    </row>
    <row r="16" spans="1:24" ht="45.75" x14ac:dyDescent="0.25">
      <c r="A16" s="447" t="s">
        <v>46</v>
      </c>
      <c r="B16" s="448">
        <v>11</v>
      </c>
      <c r="C16" s="449">
        <v>435</v>
      </c>
      <c r="D16" s="449" t="s">
        <v>31</v>
      </c>
      <c r="E16" s="450"/>
      <c r="F16" s="451"/>
      <c r="G16" s="452">
        <v>500000</v>
      </c>
      <c r="H16" s="378"/>
      <c r="I16" s="379"/>
      <c r="J16" s="380">
        <f>(G16+I16)-H16</f>
        <v>500000</v>
      </c>
      <c r="K16" s="378"/>
      <c r="L16" s="381"/>
      <c r="M16" s="381"/>
      <c r="N16" s="381">
        <v>250000</v>
      </c>
      <c r="O16" s="381"/>
      <c r="P16" s="381"/>
      <c r="Q16" s="381"/>
      <c r="R16" s="381"/>
      <c r="S16" s="381"/>
      <c r="T16" s="381"/>
      <c r="U16" s="381"/>
      <c r="V16" s="379"/>
      <c r="W16" s="380">
        <f>SUM(K16:V17)</f>
        <v>500000</v>
      </c>
      <c r="X16" s="417">
        <f>J16-W16</f>
        <v>0</v>
      </c>
    </row>
    <row r="17" spans="1:24" ht="28.5" customHeight="1" thickBot="1" x14ac:dyDescent="0.3">
      <c r="A17" s="453"/>
      <c r="B17" s="430"/>
      <c r="C17" s="431"/>
      <c r="D17" s="431"/>
      <c r="E17" s="432"/>
      <c r="F17" s="433"/>
      <c r="G17" s="372"/>
      <c r="H17" s="373"/>
      <c r="I17" s="374"/>
      <c r="J17" s="375"/>
      <c r="K17" s="373"/>
      <c r="L17" s="376"/>
      <c r="M17" s="376"/>
      <c r="N17" s="387">
        <v>250000</v>
      </c>
      <c r="O17" s="376"/>
      <c r="P17" s="376"/>
      <c r="Q17" s="376"/>
      <c r="R17" s="376"/>
      <c r="S17" s="376"/>
      <c r="T17" s="376"/>
      <c r="U17" s="376"/>
      <c r="V17" s="374"/>
      <c r="W17" s="375"/>
      <c r="X17" s="434"/>
    </row>
    <row r="18" spans="1:24" ht="48" thickBot="1" x14ac:dyDescent="0.3">
      <c r="A18" s="455" t="s">
        <v>47</v>
      </c>
      <c r="B18" s="456"/>
      <c r="C18" s="457"/>
      <c r="D18" s="457"/>
      <c r="E18" s="458"/>
      <c r="F18" s="459"/>
      <c r="G18" s="460">
        <f>SUM(G19)</f>
        <v>584700</v>
      </c>
      <c r="H18" s="461">
        <f t="shared" ref="H18:X18" si="4">SUM(H19)</f>
        <v>0</v>
      </c>
      <c r="I18" s="462">
        <f t="shared" si="4"/>
        <v>0</v>
      </c>
      <c r="J18" s="463">
        <f t="shared" si="4"/>
        <v>584700</v>
      </c>
      <c r="K18" s="461">
        <f t="shared" si="4"/>
        <v>0</v>
      </c>
      <c r="L18" s="464">
        <f t="shared" si="4"/>
        <v>0</v>
      </c>
      <c r="M18" s="464">
        <f t="shared" si="4"/>
        <v>0</v>
      </c>
      <c r="N18" s="464">
        <f>SUM(N19:N20)+968286.25</f>
        <v>1928436.81</v>
      </c>
      <c r="O18" s="464">
        <f t="shared" si="4"/>
        <v>0</v>
      </c>
      <c r="P18" s="464">
        <f t="shared" si="4"/>
        <v>0</v>
      </c>
      <c r="Q18" s="464">
        <f t="shared" si="4"/>
        <v>0</v>
      </c>
      <c r="R18" s="464">
        <f t="shared" si="4"/>
        <v>0</v>
      </c>
      <c r="S18" s="464">
        <f t="shared" si="4"/>
        <v>0</v>
      </c>
      <c r="T18" s="464">
        <f t="shared" si="4"/>
        <v>0</v>
      </c>
      <c r="U18" s="464">
        <f t="shared" si="4"/>
        <v>0</v>
      </c>
      <c r="V18" s="462">
        <f t="shared" si="4"/>
        <v>0</v>
      </c>
      <c r="W18" s="463">
        <f t="shared" si="4"/>
        <v>960150.56</v>
      </c>
      <c r="X18" s="465">
        <f t="shared" si="4"/>
        <v>-375450.56000000006</v>
      </c>
    </row>
    <row r="19" spans="1:24" ht="30.75" x14ac:dyDescent="0.25">
      <c r="A19" s="447" t="s">
        <v>48</v>
      </c>
      <c r="B19" s="448">
        <v>11</v>
      </c>
      <c r="C19" s="449">
        <v>472</v>
      </c>
      <c r="D19" s="449" t="s">
        <v>31</v>
      </c>
      <c r="E19" s="450"/>
      <c r="F19" s="451"/>
      <c r="G19" s="452">
        <v>584700</v>
      </c>
      <c r="H19" s="378"/>
      <c r="I19" s="379"/>
      <c r="J19" s="380">
        <f>(G19+I19)-H19</f>
        <v>584700</v>
      </c>
      <c r="K19" s="378"/>
      <c r="L19" s="381"/>
      <c r="M19" s="381"/>
      <c r="N19" s="388">
        <v>960150.56</v>
      </c>
      <c r="O19" s="381"/>
      <c r="P19" s="381"/>
      <c r="Q19" s="381"/>
      <c r="R19" s="381"/>
      <c r="S19" s="381"/>
      <c r="T19" s="381"/>
      <c r="U19" s="381" t="s">
        <v>164</v>
      </c>
      <c r="V19" s="379"/>
      <c r="W19" s="380">
        <f>SUM(K19:V19)</f>
        <v>960150.56</v>
      </c>
      <c r="X19" s="417">
        <f>J19-W19</f>
        <v>-375450.56000000006</v>
      </c>
    </row>
    <row r="20" spans="1:24" ht="16.5" thickBot="1" x14ac:dyDescent="0.3">
      <c r="A20" s="454"/>
      <c r="B20" s="430"/>
      <c r="C20" s="431"/>
      <c r="D20" s="431"/>
      <c r="E20" s="432"/>
      <c r="F20" s="433"/>
      <c r="G20" s="372"/>
      <c r="H20" s="373"/>
      <c r="I20" s="374"/>
      <c r="J20" s="375"/>
      <c r="K20" s="373"/>
      <c r="L20" s="376"/>
      <c r="M20" s="376"/>
      <c r="N20" s="376"/>
      <c r="O20" s="376"/>
      <c r="P20" s="376"/>
      <c r="Q20" s="376"/>
      <c r="R20" s="376"/>
      <c r="S20" s="376"/>
      <c r="T20" s="376"/>
      <c r="U20" s="376"/>
      <c r="V20" s="374"/>
      <c r="W20" s="375"/>
      <c r="X20" s="434"/>
    </row>
    <row r="21" spans="1:24" ht="48" thickBot="1" x14ac:dyDescent="0.3">
      <c r="A21" s="455" t="s">
        <v>49</v>
      </c>
      <c r="B21" s="456"/>
      <c r="C21" s="457"/>
      <c r="D21" s="457"/>
      <c r="E21" s="458"/>
      <c r="F21" s="459"/>
      <c r="G21" s="460">
        <f>SUM(G22)</f>
        <v>2000000</v>
      </c>
      <c r="H21" s="461">
        <f t="shared" ref="H21:X21" si="5">SUM(H22)</f>
        <v>0</v>
      </c>
      <c r="I21" s="462">
        <f t="shared" si="5"/>
        <v>0</v>
      </c>
      <c r="J21" s="463">
        <f t="shared" si="5"/>
        <v>2000000</v>
      </c>
      <c r="K21" s="461">
        <f t="shared" si="5"/>
        <v>0</v>
      </c>
      <c r="L21" s="464">
        <f t="shared" si="5"/>
        <v>166667</v>
      </c>
      <c r="M21" s="464">
        <f t="shared" si="5"/>
        <v>166667</v>
      </c>
      <c r="N21" s="464">
        <f t="shared" si="5"/>
        <v>166667</v>
      </c>
      <c r="O21" s="464">
        <f t="shared" si="5"/>
        <v>200000</v>
      </c>
      <c r="P21" s="464">
        <f t="shared" si="5"/>
        <v>166666</v>
      </c>
      <c r="Q21" s="464">
        <f t="shared" si="5"/>
        <v>113983</v>
      </c>
      <c r="R21" s="464">
        <f t="shared" si="5"/>
        <v>50000</v>
      </c>
      <c r="S21" s="464">
        <f t="shared" si="5"/>
        <v>100000</v>
      </c>
      <c r="T21" s="464">
        <f t="shared" si="5"/>
        <v>100000</v>
      </c>
      <c r="U21" s="464">
        <f t="shared" si="5"/>
        <v>135000</v>
      </c>
      <c r="V21" s="462">
        <f t="shared" si="5"/>
        <v>75000</v>
      </c>
      <c r="W21" s="463">
        <f t="shared" si="5"/>
        <v>1940650</v>
      </c>
      <c r="X21" s="465">
        <f t="shared" si="5"/>
        <v>59350</v>
      </c>
    </row>
    <row r="22" spans="1:24" ht="75.75" x14ac:dyDescent="0.25">
      <c r="A22" s="447" t="s">
        <v>50</v>
      </c>
      <c r="B22" s="448">
        <v>11</v>
      </c>
      <c r="C22" s="449">
        <v>472</v>
      </c>
      <c r="D22" s="449" t="s">
        <v>31</v>
      </c>
      <c r="E22" s="450"/>
      <c r="F22" s="451"/>
      <c r="G22" s="452">
        <v>2000000</v>
      </c>
      <c r="H22" s="378"/>
      <c r="I22" s="379"/>
      <c r="J22" s="380">
        <f>(G22+I22)-H22</f>
        <v>2000000</v>
      </c>
      <c r="K22" s="378"/>
      <c r="L22" s="381">
        <v>166667</v>
      </c>
      <c r="M22" s="381">
        <v>166667</v>
      </c>
      <c r="N22" s="381">
        <v>166667</v>
      </c>
      <c r="O22" s="383">
        <v>200000</v>
      </c>
      <c r="P22" s="383">
        <v>166666</v>
      </c>
      <c r="Q22" s="381">
        <v>113983</v>
      </c>
      <c r="R22" s="381">
        <v>50000</v>
      </c>
      <c r="S22" s="381">
        <v>100000</v>
      </c>
      <c r="T22" s="388">
        <v>100000</v>
      </c>
      <c r="U22" s="388">
        <v>135000</v>
      </c>
      <c r="V22" s="389">
        <v>75000</v>
      </c>
      <c r="W22" s="380">
        <f>SUM(K22:V23)</f>
        <v>1940650</v>
      </c>
      <c r="X22" s="417">
        <f>J22-W22</f>
        <v>59350</v>
      </c>
    </row>
    <row r="23" spans="1:24" ht="27" customHeight="1" thickBot="1" x14ac:dyDescent="0.3">
      <c r="A23" s="466"/>
      <c r="B23" s="438"/>
      <c r="C23" s="439"/>
      <c r="D23" s="439"/>
      <c r="E23" s="440"/>
      <c r="F23" s="441"/>
      <c r="G23" s="390"/>
      <c r="H23" s="391"/>
      <c r="I23" s="392"/>
      <c r="J23" s="393"/>
      <c r="K23" s="391"/>
      <c r="L23" s="394"/>
      <c r="M23" s="394"/>
      <c r="N23" s="395">
        <v>500000</v>
      </c>
      <c r="O23" s="394"/>
      <c r="P23" s="394"/>
      <c r="Q23" s="394"/>
      <c r="R23" s="394"/>
      <c r="S23" s="394"/>
      <c r="T23" s="395"/>
      <c r="U23" s="395"/>
      <c r="V23" s="392"/>
      <c r="W23" s="393"/>
      <c r="X23" s="419"/>
    </row>
    <row r="24" spans="1:24" ht="63.75" thickBot="1" x14ac:dyDescent="0.3">
      <c r="A24" s="455" t="s">
        <v>51</v>
      </c>
      <c r="B24" s="456"/>
      <c r="C24" s="457"/>
      <c r="D24" s="457"/>
      <c r="E24" s="458"/>
      <c r="F24" s="459"/>
      <c r="G24" s="460">
        <f>SUM(G25)</f>
        <v>2400000</v>
      </c>
      <c r="H24" s="461">
        <f t="shared" ref="H24:X24" si="6">SUM(H25)</f>
        <v>0</v>
      </c>
      <c r="I24" s="462">
        <f t="shared" si="6"/>
        <v>0</v>
      </c>
      <c r="J24" s="463">
        <f t="shared" si="6"/>
        <v>2400000</v>
      </c>
      <c r="K24" s="461">
        <f t="shared" si="6"/>
        <v>0</v>
      </c>
      <c r="L24" s="464">
        <f t="shared" si="6"/>
        <v>300000</v>
      </c>
      <c r="M24" s="464">
        <f t="shared" si="6"/>
        <v>200000</v>
      </c>
      <c r="N24" s="464">
        <f t="shared" si="6"/>
        <v>200000</v>
      </c>
      <c r="O24" s="464">
        <f>SUM(O25)+200000</f>
        <v>400000</v>
      </c>
      <c r="P24" s="464">
        <f t="shared" si="6"/>
        <v>200000</v>
      </c>
      <c r="Q24" s="464">
        <f t="shared" si="6"/>
        <v>200000</v>
      </c>
      <c r="R24" s="464">
        <f t="shared" si="6"/>
        <v>50000</v>
      </c>
      <c r="S24" s="464">
        <f t="shared" si="6"/>
        <v>100000</v>
      </c>
      <c r="T24" s="464">
        <f t="shared" si="6"/>
        <v>100000</v>
      </c>
      <c r="U24" s="464">
        <f t="shared" si="6"/>
        <v>200000</v>
      </c>
      <c r="V24" s="462">
        <f t="shared" si="6"/>
        <v>200000</v>
      </c>
      <c r="W24" s="463">
        <f t="shared" si="6"/>
        <v>1950000</v>
      </c>
      <c r="X24" s="465">
        <f t="shared" si="6"/>
        <v>450000</v>
      </c>
    </row>
    <row r="25" spans="1:24" ht="18.75" customHeight="1" x14ac:dyDescent="0.25">
      <c r="A25" s="447" t="s">
        <v>52</v>
      </c>
      <c r="B25" s="448">
        <v>11</v>
      </c>
      <c r="C25" s="449">
        <v>473</v>
      </c>
      <c r="D25" s="449" t="s">
        <v>31</v>
      </c>
      <c r="E25" s="450"/>
      <c r="F25" s="451"/>
      <c r="G25" s="452">
        <v>2400000</v>
      </c>
      <c r="H25" s="378"/>
      <c r="I25" s="379"/>
      <c r="J25" s="380">
        <f>(G25+I25)-H25</f>
        <v>2400000</v>
      </c>
      <c r="K25" s="378"/>
      <c r="L25" s="381">
        <v>300000</v>
      </c>
      <c r="M25" s="381">
        <v>200000</v>
      </c>
      <c r="N25" s="381">
        <v>200000</v>
      </c>
      <c r="O25" s="382">
        <v>200000</v>
      </c>
      <c r="P25" s="383">
        <v>200000</v>
      </c>
      <c r="Q25" s="381">
        <v>200000</v>
      </c>
      <c r="R25" s="381">
        <v>50000</v>
      </c>
      <c r="S25" s="381">
        <v>100000</v>
      </c>
      <c r="T25" s="388">
        <v>100000</v>
      </c>
      <c r="U25" s="388">
        <v>200000</v>
      </c>
      <c r="V25" s="389">
        <v>200000</v>
      </c>
      <c r="W25" s="380">
        <f>SUM(K25:V25)</f>
        <v>1950000</v>
      </c>
      <c r="X25" s="417">
        <f>J25-W25</f>
        <v>450000</v>
      </c>
    </row>
    <row r="26" spans="1:24" ht="16.5" thickBot="1" x14ac:dyDescent="0.3">
      <c r="A26" s="467"/>
      <c r="B26" s="468"/>
      <c r="C26" s="469"/>
      <c r="D26" s="469"/>
      <c r="E26" s="470"/>
      <c r="F26" s="471"/>
      <c r="G26" s="396"/>
      <c r="H26" s="397"/>
      <c r="I26" s="398"/>
      <c r="J26" s="399"/>
      <c r="K26" s="397"/>
      <c r="L26" s="400"/>
      <c r="M26" s="400"/>
      <c r="N26" s="400"/>
      <c r="O26" s="400"/>
      <c r="P26" s="400"/>
      <c r="Q26" s="400"/>
      <c r="R26" s="400"/>
      <c r="S26" s="400"/>
      <c r="T26" s="472"/>
      <c r="U26" s="400"/>
      <c r="V26" s="398"/>
      <c r="W26" s="399"/>
      <c r="X26" s="473"/>
    </row>
    <row r="27" spans="1:24" ht="64.5" thickTop="1" thickBot="1" x14ac:dyDescent="0.3">
      <c r="A27" s="437" t="s">
        <v>53</v>
      </c>
      <c r="B27" s="474"/>
      <c r="C27" s="474"/>
      <c r="D27" s="474"/>
      <c r="E27" s="475"/>
      <c r="F27" s="476"/>
      <c r="G27" s="442">
        <f>SUM(G28+G30)</f>
        <v>3000000</v>
      </c>
      <c r="H27" s="443">
        <f t="shared" ref="H27:X27" si="7">SUM(H28+H30)</f>
        <v>0</v>
      </c>
      <c r="I27" s="444">
        <f t="shared" si="7"/>
        <v>0</v>
      </c>
      <c r="J27" s="445">
        <f t="shared" si="7"/>
        <v>3000000</v>
      </c>
      <c r="K27" s="443">
        <f t="shared" si="7"/>
        <v>0</v>
      </c>
      <c r="L27" s="418">
        <f t="shared" si="7"/>
        <v>0</v>
      </c>
      <c r="M27" s="418">
        <f t="shared" si="7"/>
        <v>0</v>
      </c>
      <c r="N27" s="418">
        <f>SUM(N28:N31)+500000</f>
        <v>1250000</v>
      </c>
      <c r="O27" s="418">
        <f>SUM(O28:O31)+500000</f>
        <v>1250000</v>
      </c>
      <c r="P27" s="418">
        <f t="shared" si="7"/>
        <v>1000000</v>
      </c>
      <c r="Q27" s="418">
        <f t="shared" si="7"/>
        <v>500000</v>
      </c>
      <c r="R27" s="418">
        <f t="shared" si="7"/>
        <v>0</v>
      </c>
      <c r="S27" s="418">
        <f t="shared" si="7"/>
        <v>0</v>
      </c>
      <c r="T27" s="418">
        <f t="shared" si="7"/>
        <v>0</v>
      </c>
      <c r="U27" s="418">
        <f t="shared" si="7"/>
        <v>0</v>
      </c>
      <c r="V27" s="444">
        <f t="shared" si="7"/>
        <v>0</v>
      </c>
      <c r="W27" s="445">
        <f t="shared" si="7"/>
        <v>3000000</v>
      </c>
      <c r="X27" s="446">
        <f t="shared" si="7"/>
        <v>0</v>
      </c>
    </row>
    <row r="28" spans="1:24" ht="45.75" x14ac:dyDescent="0.25">
      <c r="A28" s="447" t="s">
        <v>54</v>
      </c>
      <c r="B28" s="448">
        <v>21</v>
      </c>
      <c r="C28" s="449">
        <v>431</v>
      </c>
      <c r="D28" s="449" t="s">
        <v>31</v>
      </c>
      <c r="E28" s="450"/>
      <c r="F28" s="451"/>
      <c r="G28" s="416">
        <v>3000000</v>
      </c>
      <c r="H28" s="378"/>
      <c r="I28" s="379"/>
      <c r="J28" s="380">
        <f>(G28+I28)-H28</f>
        <v>3000000</v>
      </c>
      <c r="K28" s="378"/>
      <c r="L28" s="381"/>
      <c r="M28" s="381"/>
      <c r="N28" s="381">
        <v>250000</v>
      </c>
      <c r="O28" s="382">
        <v>250000</v>
      </c>
      <c r="P28" s="383">
        <v>1000000</v>
      </c>
      <c r="Q28" s="381">
        <v>500000</v>
      </c>
      <c r="R28" s="381"/>
      <c r="S28" s="381"/>
      <c r="T28" s="381"/>
      <c r="U28" s="381"/>
      <c r="V28" s="379"/>
      <c r="W28" s="380">
        <f>SUM(K28:V30)</f>
        <v>3000000</v>
      </c>
      <c r="X28" s="417">
        <f>J28-W28</f>
        <v>0</v>
      </c>
    </row>
    <row r="29" spans="1:24" ht="24" customHeight="1" x14ac:dyDescent="0.25">
      <c r="A29" s="580"/>
      <c r="B29" s="477"/>
      <c r="C29" s="478"/>
      <c r="D29" s="478"/>
      <c r="E29" s="479"/>
      <c r="F29" s="480"/>
      <c r="G29" s="481"/>
      <c r="H29" s="482"/>
      <c r="I29" s="483"/>
      <c r="J29" s="484"/>
      <c r="K29" s="482"/>
      <c r="L29" s="485"/>
      <c r="M29" s="485"/>
      <c r="N29" s="485"/>
      <c r="O29" s="486">
        <v>500000</v>
      </c>
      <c r="P29" s="485"/>
      <c r="Q29" s="485"/>
      <c r="R29" s="485"/>
      <c r="S29" s="485"/>
      <c r="T29" s="485"/>
      <c r="U29" s="485"/>
      <c r="V29" s="483"/>
      <c r="W29" s="484"/>
      <c r="X29" s="487"/>
    </row>
    <row r="30" spans="1:24" ht="36" customHeight="1" x14ac:dyDescent="0.25">
      <c r="A30" s="580"/>
      <c r="B30" s="488"/>
      <c r="C30" s="489"/>
      <c r="D30" s="489"/>
      <c r="E30" s="490"/>
      <c r="F30" s="491"/>
      <c r="G30" s="492"/>
      <c r="H30" s="401"/>
      <c r="I30" s="402"/>
      <c r="J30" s="403">
        <f>(G30+I30)-H30</f>
        <v>0</v>
      </c>
      <c r="K30" s="401"/>
      <c r="L30" s="404"/>
      <c r="M30" s="404"/>
      <c r="N30" s="405">
        <v>500000</v>
      </c>
      <c r="O30" s="406"/>
      <c r="P30" s="404"/>
      <c r="Q30" s="404"/>
      <c r="R30" s="404"/>
      <c r="S30" s="404"/>
      <c r="T30" s="404"/>
      <c r="U30" s="404"/>
      <c r="V30" s="402"/>
      <c r="W30" s="407"/>
      <c r="X30" s="493">
        <f>J30-W30</f>
        <v>0</v>
      </c>
    </row>
    <row r="31" spans="1:24" ht="16.5" thickBot="1" x14ac:dyDescent="0.3">
      <c r="A31" s="581"/>
      <c r="B31" s="430"/>
      <c r="C31" s="431"/>
      <c r="D31" s="431"/>
      <c r="E31" s="432"/>
      <c r="F31" s="433"/>
      <c r="G31" s="372"/>
      <c r="H31" s="373"/>
      <c r="I31" s="374"/>
      <c r="J31" s="375"/>
      <c r="K31" s="408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4"/>
      <c r="W31" s="375"/>
      <c r="X31" s="434"/>
    </row>
    <row r="32" spans="1:24" ht="30.75" customHeight="1" thickBot="1" x14ac:dyDescent="0.3">
      <c r="A32" s="455" t="s">
        <v>55</v>
      </c>
      <c r="B32" s="456"/>
      <c r="C32" s="456"/>
      <c r="D32" s="457"/>
      <c r="E32" s="458"/>
      <c r="F32" s="494"/>
      <c r="G32" s="460">
        <f>SUM(G33)</f>
        <v>3589167</v>
      </c>
      <c r="H32" s="461">
        <f t="shared" ref="H32:X32" si="8">SUM(H33)</f>
        <v>0</v>
      </c>
      <c r="I32" s="462">
        <f t="shared" si="8"/>
        <v>0</v>
      </c>
      <c r="J32" s="463">
        <f t="shared" si="8"/>
        <v>3589167</v>
      </c>
      <c r="K32" s="461">
        <f t="shared" si="8"/>
        <v>0</v>
      </c>
      <c r="L32" s="464">
        <f>445182.06+534869.12+360000</f>
        <v>1340051.18</v>
      </c>
      <c r="M32" s="464">
        <f t="shared" si="8"/>
        <v>0</v>
      </c>
      <c r="N32" s="464">
        <f t="shared" si="8"/>
        <v>0</v>
      </c>
      <c r="O32" s="464"/>
      <c r="P32" s="464">
        <f t="shared" si="8"/>
        <v>0</v>
      </c>
      <c r="Q32" s="464">
        <f t="shared" si="8"/>
        <v>0</v>
      </c>
      <c r="R32" s="464">
        <f t="shared" si="8"/>
        <v>0</v>
      </c>
      <c r="S32" s="464">
        <f t="shared" si="8"/>
        <v>0</v>
      </c>
      <c r="T32" s="464">
        <f t="shared" si="8"/>
        <v>0</v>
      </c>
      <c r="U32" s="464">
        <f t="shared" si="8"/>
        <v>0</v>
      </c>
      <c r="V32" s="462">
        <f t="shared" si="8"/>
        <v>0</v>
      </c>
      <c r="W32" s="463">
        <f t="shared" si="8"/>
        <v>1340051.18</v>
      </c>
      <c r="X32" s="465">
        <f t="shared" si="8"/>
        <v>2249115.8200000003</v>
      </c>
    </row>
    <row r="33" spans="1:24" ht="72" customHeight="1" x14ac:dyDescent="0.25">
      <c r="A33" s="447" t="s">
        <v>166</v>
      </c>
      <c r="B33" s="448">
        <v>21</v>
      </c>
      <c r="C33" s="449">
        <v>472</v>
      </c>
      <c r="D33" s="449" t="s">
        <v>31</v>
      </c>
      <c r="E33" s="450"/>
      <c r="F33" s="451"/>
      <c r="G33" s="452">
        <v>3589167</v>
      </c>
      <c r="H33" s="378"/>
      <c r="I33" s="379"/>
      <c r="J33" s="380">
        <f>(G33+I33)-H33</f>
        <v>3589167</v>
      </c>
      <c r="K33" s="378"/>
      <c r="L33" s="495" t="s">
        <v>81</v>
      </c>
      <c r="M33" s="381"/>
      <c r="N33" s="381"/>
      <c r="O33" s="381"/>
      <c r="P33" s="381"/>
      <c r="Q33" s="381"/>
      <c r="R33" s="381"/>
      <c r="S33" s="381"/>
      <c r="T33" s="381"/>
      <c r="U33" s="381"/>
      <c r="V33" s="379"/>
      <c r="W33" s="380">
        <f>445182.06+534869.12+360000</f>
        <v>1340051.18</v>
      </c>
      <c r="X33" s="417">
        <f>J33-W33</f>
        <v>2249115.8200000003</v>
      </c>
    </row>
    <row r="34" spans="1:24" ht="48.75" customHeight="1" x14ac:dyDescent="0.25">
      <c r="A34" s="454"/>
      <c r="B34" s="430"/>
      <c r="C34" s="431"/>
      <c r="D34" s="431"/>
      <c r="E34" s="432"/>
      <c r="F34" s="433"/>
      <c r="G34" s="148"/>
      <c r="H34" s="149"/>
      <c r="I34" s="150" t="s">
        <v>85</v>
      </c>
      <c r="J34" s="151"/>
      <c r="K34" s="373" t="s">
        <v>57</v>
      </c>
      <c r="L34" s="496" t="s">
        <v>82</v>
      </c>
      <c r="M34" s="376"/>
      <c r="N34" s="376"/>
      <c r="O34" s="376"/>
      <c r="P34" s="376"/>
      <c r="Q34" s="376"/>
      <c r="R34" s="376"/>
      <c r="S34" s="376"/>
      <c r="T34" s="376"/>
      <c r="U34" s="376"/>
      <c r="V34" s="374"/>
      <c r="W34" s="375"/>
      <c r="X34" s="434"/>
    </row>
    <row r="35" spans="1:24" ht="48.75" customHeight="1" thickBot="1" x14ac:dyDescent="0.3">
      <c r="A35" s="454"/>
      <c r="B35" s="430"/>
      <c r="C35" s="431"/>
      <c r="D35" s="431"/>
      <c r="E35" s="432"/>
      <c r="F35" s="433"/>
      <c r="G35" s="258"/>
      <c r="H35" s="259"/>
      <c r="I35" s="342"/>
      <c r="J35" s="260"/>
      <c r="K35" s="409"/>
      <c r="L35" s="497" t="s">
        <v>86</v>
      </c>
      <c r="M35" s="410"/>
      <c r="N35" s="410"/>
      <c r="O35" s="410"/>
      <c r="P35" s="410"/>
      <c r="Q35" s="410"/>
      <c r="R35" s="410"/>
      <c r="S35" s="410"/>
      <c r="T35" s="410"/>
      <c r="U35" s="410"/>
      <c r="V35" s="411"/>
      <c r="W35" s="412"/>
      <c r="X35" s="498"/>
    </row>
    <row r="36" spans="1:24" ht="30" customHeight="1" thickBot="1" x14ac:dyDescent="0.3">
      <c r="A36" s="455" t="s">
        <v>58</v>
      </c>
      <c r="B36" s="456"/>
      <c r="C36" s="456"/>
      <c r="D36" s="457"/>
      <c r="E36" s="458"/>
      <c r="F36" s="494"/>
      <c r="G36" s="460">
        <f>SUM(G37:G40)</f>
        <v>5249353</v>
      </c>
      <c r="H36" s="460">
        <f t="shared" ref="H36:X36" si="9">SUM(H37:H40)</f>
        <v>0</v>
      </c>
      <c r="I36" s="460">
        <f t="shared" si="9"/>
        <v>11684075</v>
      </c>
      <c r="J36" s="460">
        <f t="shared" si="9"/>
        <v>16933428</v>
      </c>
      <c r="K36" s="460">
        <f t="shared" si="9"/>
        <v>0</v>
      </c>
      <c r="L36" s="460">
        <f t="shared" si="9"/>
        <v>1145104.5</v>
      </c>
      <c r="M36" s="460">
        <f t="shared" si="9"/>
        <v>0</v>
      </c>
      <c r="N36" s="460">
        <f t="shared" si="9"/>
        <v>0</v>
      </c>
      <c r="O36" s="460">
        <f>SUM(O37:O40)+11509771.77</f>
        <v>11509771.77</v>
      </c>
      <c r="P36" s="460">
        <f t="shared" si="9"/>
        <v>0</v>
      </c>
      <c r="Q36" s="460">
        <f t="shared" si="9"/>
        <v>0</v>
      </c>
      <c r="R36" s="460">
        <f t="shared" si="9"/>
        <v>0</v>
      </c>
      <c r="S36" s="460">
        <f t="shared" si="9"/>
        <v>0</v>
      </c>
      <c r="T36" s="460">
        <f t="shared" si="9"/>
        <v>0</v>
      </c>
      <c r="U36" s="460">
        <f t="shared" si="9"/>
        <v>0</v>
      </c>
      <c r="V36" s="460">
        <f t="shared" si="9"/>
        <v>0</v>
      </c>
      <c r="W36" s="460">
        <f>SUM(W37:W40)+11463052.08</f>
        <v>12608156.58</v>
      </c>
      <c r="X36" s="460">
        <f t="shared" si="9"/>
        <v>15788323.5</v>
      </c>
    </row>
    <row r="37" spans="1:24" ht="27" customHeight="1" x14ac:dyDescent="0.25">
      <c r="A37" s="447" t="s">
        <v>59</v>
      </c>
      <c r="B37" s="448">
        <v>11</v>
      </c>
      <c r="C37" s="449">
        <v>472</v>
      </c>
      <c r="D37" s="449" t="s">
        <v>31</v>
      </c>
      <c r="E37" s="450"/>
      <c r="F37" s="451"/>
      <c r="G37" s="452">
        <v>3842360</v>
      </c>
      <c r="H37" s="378"/>
      <c r="I37" s="379"/>
      <c r="J37" s="380">
        <f>(G37+I37)-H37</f>
        <v>3842360</v>
      </c>
      <c r="K37" s="378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79"/>
      <c r="W37" s="380">
        <f>SUM(K37:V37)</f>
        <v>0</v>
      </c>
      <c r="X37" s="417">
        <f>J37-W37</f>
        <v>3842360</v>
      </c>
    </row>
    <row r="38" spans="1:24" ht="9" customHeight="1" x14ac:dyDescent="0.25">
      <c r="A38" s="453"/>
      <c r="B38" s="477"/>
      <c r="C38" s="478"/>
      <c r="D38" s="478"/>
      <c r="E38" s="479"/>
      <c r="F38" s="480"/>
      <c r="G38" s="481"/>
      <c r="H38" s="482"/>
      <c r="I38" s="483"/>
      <c r="J38" s="484"/>
      <c r="K38" s="482"/>
      <c r="L38" s="485"/>
      <c r="M38" s="485"/>
      <c r="N38" s="485"/>
      <c r="O38" s="485"/>
      <c r="P38" s="485"/>
      <c r="Q38" s="485"/>
      <c r="R38" s="485"/>
      <c r="S38" s="485"/>
      <c r="T38" s="485"/>
      <c r="U38" s="485"/>
      <c r="V38" s="483"/>
      <c r="W38" s="484"/>
      <c r="X38" s="487"/>
    </row>
    <row r="39" spans="1:24" ht="99" customHeight="1" x14ac:dyDescent="0.25">
      <c r="A39" s="454"/>
      <c r="B39" s="488">
        <v>21</v>
      </c>
      <c r="C39" s="489">
        <v>472</v>
      </c>
      <c r="D39" s="489" t="s">
        <v>31</v>
      </c>
      <c r="E39" s="490"/>
      <c r="F39" s="491"/>
      <c r="G39" s="499">
        <v>1406993</v>
      </c>
      <c r="H39" s="401"/>
      <c r="I39" s="413">
        <v>11684075</v>
      </c>
      <c r="J39" s="403">
        <f>(G39+I39)-H39</f>
        <v>13091068</v>
      </c>
      <c r="K39" s="401"/>
      <c r="L39" s="414">
        <v>1145104.5</v>
      </c>
      <c r="M39" s="404"/>
      <c r="N39" s="404"/>
      <c r="O39" s="405" t="s">
        <v>169</v>
      </c>
      <c r="P39" s="404"/>
      <c r="Q39" s="404"/>
      <c r="R39" s="404"/>
      <c r="S39" s="404"/>
      <c r="T39" s="404"/>
      <c r="U39" s="404"/>
      <c r="V39" s="402"/>
      <c r="W39" s="407">
        <v>1145104.5</v>
      </c>
      <c r="X39" s="493">
        <f>J39-W39</f>
        <v>11945963.5</v>
      </c>
    </row>
    <row r="40" spans="1:24" ht="26.25" customHeight="1" thickBot="1" x14ac:dyDescent="0.3">
      <c r="A40" s="454"/>
      <c r="B40" s="430"/>
      <c r="C40" s="431"/>
      <c r="D40" s="431"/>
      <c r="E40" s="432"/>
      <c r="F40" s="433"/>
      <c r="G40" s="372"/>
      <c r="H40" s="373"/>
      <c r="I40" s="374"/>
      <c r="J40" s="375"/>
      <c r="K40" s="373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4"/>
      <c r="W40" s="375"/>
      <c r="X40" s="434"/>
    </row>
    <row r="41" spans="1:24" ht="48" thickBot="1" x14ac:dyDescent="0.3">
      <c r="A41" s="455" t="s">
        <v>60</v>
      </c>
      <c r="B41" s="456"/>
      <c r="C41" s="456"/>
      <c r="D41" s="457"/>
      <c r="E41" s="458"/>
      <c r="F41" s="494"/>
      <c r="G41" s="460">
        <f>SUM(G42)</f>
        <v>0</v>
      </c>
      <c r="H41" s="461">
        <f t="shared" ref="H41:X41" si="10">SUM(H42)</f>
        <v>0</v>
      </c>
      <c r="I41" s="462">
        <f t="shared" si="10"/>
        <v>392262.18</v>
      </c>
      <c r="J41" s="463">
        <f t="shared" si="10"/>
        <v>392262.18</v>
      </c>
      <c r="K41" s="461">
        <f t="shared" si="10"/>
        <v>0</v>
      </c>
      <c r="L41" s="464">
        <f t="shared" si="10"/>
        <v>0</v>
      </c>
      <c r="M41" s="464">
        <v>343420.2</v>
      </c>
      <c r="N41" s="464">
        <f t="shared" si="10"/>
        <v>0</v>
      </c>
      <c r="O41" s="464">
        <f t="shared" si="10"/>
        <v>0</v>
      </c>
      <c r="P41" s="464">
        <f t="shared" si="10"/>
        <v>0</v>
      </c>
      <c r="Q41" s="464">
        <f t="shared" si="10"/>
        <v>0</v>
      </c>
      <c r="R41" s="464">
        <f t="shared" si="10"/>
        <v>0</v>
      </c>
      <c r="S41" s="464">
        <f t="shared" si="10"/>
        <v>0</v>
      </c>
      <c r="T41" s="464">
        <f t="shared" si="10"/>
        <v>0</v>
      </c>
      <c r="U41" s="464">
        <f t="shared" si="10"/>
        <v>0</v>
      </c>
      <c r="V41" s="462">
        <f t="shared" si="10"/>
        <v>0</v>
      </c>
      <c r="W41" s="463">
        <f t="shared" si="10"/>
        <v>343420.2</v>
      </c>
      <c r="X41" s="465">
        <f t="shared" si="10"/>
        <v>48841.979999999981</v>
      </c>
    </row>
    <row r="42" spans="1:24" ht="51.75" x14ac:dyDescent="0.25">
      <c r="A42" s="447" t="s">
        <v>61</v>
      </c>
      <c r="B42" s="448">
        <v>11</v>
      </c>
      <c r="C42" s="449">
        <v>472</v>
      </c>
      <c r="D42" s="449" t="s">
        <v>31</v>
      </c>
      <c r="E42" s="450"/>
      <c r="F42" s="451"/>
      <c r="G42" s="416">
        <v>0</v>
      </c>
      <c r="H42" s="378"/>
      <c r="I42" s="379">
        <f>771200-H45</f>
        <v>392262.18</v>
      </c>
      <c r="J42" s="380">
        <f>+I42</f>
        <v>392262.18</v>
      </c>
      <c r="K42" s="378"/>
      <c r="L42" s="381"/>
      <c r="M42" s="500" t="s">
        <v>92</v>
      </c>
      <c r="N42" s="381"/>
      <c r="O42" s="381"/>
      <c r="P42" s="381"/>
      <c r="Q42" s="381"/>
      <c r="R42" s="381"/>
      <c r="S42" s="381"/>
      <c r="T42" s="381"/>
      <c r="U42" s="381"/>
      <c r="V42" s="379"/>
      <c r="W42" s="380">
        <v>343420.2</v>
      </c>
      <c r="X42" s="417">
        <f>J42-W42</f>
        <v>48841.979999999981</v>
      </c>
    </row>
    <row r="43" spans="1:24" ht="16.5" thickBot="1" x14ac:dyDescent="0.3">
      <c r="A43" s="454"/>
      <c r="B43" s="430"/>
      <c r="C43" s="431"/>
      <c r="D43" s="431"/>
      <c r="E43" s="432"/>
      <c r="F43" s="433"/>
      <c r="G43" s="148"/>
      <c r="H43" s="149"/>
      <c r="I43" s="150"/>
      <c r="J43" s="151"/>
      <c r="K43" s="373" t="s">
        <v>57</v>
      </c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4"/>
      <c r="W43" s="375"/>
      <c r="X43" s="434"/>
    </row>
    <row r="44" spans="1:24" ht="48" thickBot="1" x14ac:dyDescent="0.3">
      <c r="A44" s="455" t="s">
        <v>62</v>
      </c>
      <c r="B44" s="456"/>
      <c r="C44" s="456"/>
      <c r="D44" s="457"/>
      <c r="E44" s="458"/>
      <c r="F44" s="494"/>
      <c r="G44" s="460">
        <f>SUM(G45)</f>
        <v>771200</v>
      </c>
      <c r="H44" s="461">
        <f t="shared" ref="H44:X44" si="11">SUM(H45)</f>
        <v>378937.82</v>
      </c>
      <c r="I44" s="462">
        <f t="shared" si="11"/>
        <v>0</v>
      </c>
      <c r="J44" s="463">
        <f t="shared" si="11"/>
        <v>392262.18</v>
      </c>
      <c r="K44" s="461">
        <f t="shared" si="11"/>
        <v>0</v>
      </c>
      <c r="L44" s="464">
        <f t="shared" si="11"/>
        <v>0</v>
      </c>
      <c r="M44" s="464">
        <v>392262.18</v>
      </c>
      <c r="N44" s="464">
        <f t="shared" si="11"/>
        <v>0</v>
      </c>
      <c r="O44" s="464">
        <f t="shared" si="11"/>
        <v>0</v>
      </c>
      <c r="P44" s="464">
        <f t="shared" si="11"/>
        <v>0</v>
      </c>
      <c r="Q44" s="464">
        <f t="shared" si="11"/>
        <v>0</v>
      </c>
      <c r="R44" s="464">
        <f t="shared" si="11"/>
        <v>0</v>
      </c>
      <c r="S44" s="464">
        <f t="shared" si="11"/>
        <v>0</v>
      </c>
      <c r="T44" s="464">
        <f t="shared" si="11"/>
        <v>0</v>
      </c>
      <c r="U44" s="464">
        <f t="shared" si="11"/>
        <v>0</v>
      </c>
      <c r="V44" s="462">
        <f t="shared" si="11"/>
        <v>0</v>
      </c>
      <c r="W44" s="463">
        <f t="shared" si="11"/>
        <v>392262.18</v>
      </c>
      <c r="X44" s="465">
        <f t="shared" si="11"/>
        <v>0</v>
      </c>
    </row>
    <row r="45" spans="1:24" ht="51.75" x14ac:dyDescent="0.25">
      <c r="A45" s="447" t="s">
        <v>61</v>
      </c>
      <c r="B45" s="448">
        <v>11</v>
      </c>
      <c r="C45" s="449">
        <v>472</v>
      </c>
      <c r="D45" s="449" t="s">
        <v>31</v>
      </c>
      <c r="E45" s="450"/>
      <c r="F45" s="451"/>
      <c r="G45" s="452">
        <v>771200</v>
      </c>
      <c r="H45" s="378">
        <v>378937.82</v>
      </c>
      <c r="I45" s="379"/>
      <c r="J45" s="380">
        <f>(G45+I45)-H45</f>
        <v>392262.18</v>
      </c>
      <c r="K45" s="378"/>
      <c r="L45" s="381"/>
      <c r="M45" s="388" t="s">
        <v>91</v>
      </c>
      <c r="N45" s="381"/>
      <c r="O45" s="381"/>
      <c r="P45" s="381"/>
      <c r="Q45" s="381"/>
      <c r="R45" s="381"/>
      <c r="S45" s="381"/>
      <c r="T45" s="381"/>
      <c r="U45" s="381"/>
      <c r="V45" s="379"/>
      <c r="W45" s="380">
        <v>392262.18</v>
      </c>
      <c r="X45" s="417">
        <f>J45-W45</f>
        <v>0</v>
      </c>
    </row>
    <row r="46" spans="1:24" ht="16.5" thickBot="1" x14ac:dyDescent="0.3">
      <c r="A46" s="454"/>
      <c r="B46" s="430"/>
      <c r="C46" s="431"/>
      <c r="D46" s="431"/>
      <c r="E46" s="432"/>
      <c r="F46" s="433"/>
      <c r="G46" s="148"/>
      <c r="H46" s="149"/>
      <c r="I46" s="150"/>
      <c r="J46" s="151"/>
      <c r="K46" s="373" t="s">
        <v>57</v>
      </c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4"/>
      <c r="W46" s="375"/>
      <c r="X46" s="434"/>
    </row>
    <row r="47" spans="1:24" ht="32.25" thickBot="1" x14ac:dyDescent="0.3">
      <c r="A47" s="455" t="s">
        <v>63</v>
      </c>
      <c r="B47" s="456"/>
      <c r="C47" s="456"/>
      <c r="D47" s="457"/>
      <c r="E47" s="458"/>
      <c r="F47" s="494"/>
      <c r="G47" s="460">
        <f>SUM(G48)</f>
        <v>2940000</v>
      </c>
      <c r="H47" s="461">
        <f t="shared" ref="H47:X52" si="12">SUM(H48)</f>
        <v>0</v>
      </c>
      <c r="I47" s="462">
        <f t="shared" si="12"/>
        <v>0</v>
      </c>
      <c r="J47" s="463">
        <f t="shared" si="12"/>
        <v>2940000</v>
      </c>
      <c r="K47" s="461">
        <f t="shared" si="12"/>
        <v>0</v>
      </c>
      <c r="L47" s="464">
        <f t="shared" si="12"/>
        <v>0</v>
      </c>
      <c r="M47" s="464">
        <f t="shared" si="12"/>
        <v>0</v>
      </c>
      <c r="N47" s="464">
        <f>SUM(N48)+1018521.74</f>
        <v>2037043.48</v>
      </c>
      <c r="O47" s="464">
        <f>SUM(O48)+768776</f>
        <v>768776</v>
      </c>
      <c r="P47" s="464">
        <f t="shared" si="12"/>
        <v>0</v>
      </c>
      <c r="Q47" s="464">
        <f t="shared" si="12"/>
        <v>0</v>
      </c>
      <c r="R47" s="464">
        <f t="shared" si="12"/>
        <v>0</v>
      </c>
      <c r="S47" s="464">
        <f t="shared" si="12"/>
        <v>0</v>
      </c>
      <c r="T47" s="464">
        <f t="shared" si="12"/>
        <v>245000.01</v>
      </c>
      <c r="U47" s="464">
        <f t="shared" si="12"/>
        <v>245000.02</v>
      </c>
      <c r="V47" s="462">
        <f t="shared" si="12"/>
        <v>212756.19</v>
      </c>
      <c r="W47" s="463">
        <f t="shared" si="12"/>
        <v>1721277.96</v>
      </c>
      <c r="X47" s="465">
        <f t="shared" si="12"/>
        <v>1218722.04</v>
      </c>
    </row>
    <row r="48" spans="1:24" ht="31.5" customHeight="1" thickBot="1" x14ac:dyDescent="0.3">
      <c r="A48" s="447" t="s">
        <v>64</v>
      </c>
      <c r="B48" s="448">
        <v>11</v>
      </c>
      <c r="C48" s="449">
        <v>472</v>
      </c>
      <c r="D48" s="449" t="s">
        <v>31</v>
      </c>
      <c r="E48" s="450"/>
      <c r="F48" s="451"/>
      <c r="G48" s="452">
        <v>2940000</v>
      </c>
      <c r="H48" s="378"/>
      <c r="I48" s="379"/>
      <c r="J48" s="380">
        <f>(G48+I48)-H48</f>
        <v>2940000</v>
      </c>
      <c r="K48" s="378"/>
      <c r="L48" s="381"/>
      <c r="M48" s="381"/>
      <c r="N48" s="383">
        <v>1018521.74</v>
      </c>
      <c r="O48" s="382" t="s">
        <v>140</v>
      </c>
      <c r="P48" s="381"/>
      <c r="Q48" s="381"/>
      <c r="R48" s="381"/>
      <c r="S48" s="381"/>
      <c r="T48" s="381">
        <v>245000.01</v>
      </c>
      <c r="U48" s="381">
        <v>245000.02</v>
      </c>
      <c r="V48" s="379">
        <v>212756.19</v>
      </c>
      <c r="W48" s="380">
        <f>SUM(K48:V48)</f>
        <v>1721277.96</v>
      </c>
      <c r="X48" s="417">
        <f>J48-W48</f>
        <v>1218722.04</v>
      </c>
    </row>
    <row r="49" spans="1:24" ht="31.5" customHeight="1" thickBot="1" x14ac:dyDescent="0.3">
      <c r="A49" s="455" t="s">
        <v>74</v>
      </c>
      <c r="B49" s="456"/>
      <c r="C49" s="456"/>
      <c r="D49" s="457"/>
      <c r="E49" s="458"/>
      <c r="F49" s="494"/>
      <c r="G49" s="460">
        <f t="shared" ref="G49:N49" si="13">SUM(G50)</f>
        <v>15000000</v>
      </c>
      <c r="H49" s="461">
        <f t="shared" si="13"/>
        <v>0</v>
      </c>
      <c r="I49" s="462">
        <f t="shared" si="13"/>
        <v>0</v>
      </c>
      <c r="J49" s="463">
        <f t="shared" si="13"/>
        <v>15000000</v>
      </c>
      <c r="K49" s="461">
        <f t="shared" si="13"/>
        <v>0</v>
      </c>
      <c r="L49" s="464">
        <f t="shared" si="13"/>
        <v>2000000</v>
      </c>
      <c r="M49" s="464">
        <f t="shared" si="13"/>
        <v>1000000</v>
      </c>
      <c r="N49" s="464">
        <f t="shared" si="13"/>
        <v>1250000</v>
      </c>
      <c r="O49" s="464">
        <f>SUM(O50:O51)</f>
        <v>3250000</v>
      </c>
      <c r="P49" s="464">
        <f>SUM(P50)+1000000</f>
        <v>2000000</v>
      </c>
      <c r="Q49" s="464">
        <f t="shared" ref="Q49:X49" si="14">SUM(Q50)</f>
        <v>1250000</v>
      </c>
      <c r="R49" s="464">
        <f t="shared" si="14"/>
        <v>1000000</v>
      </c>
      <c r="S49" s="464">
        <f t="shared" si="14"/>
        <v>1000000</v>
      </c>
      <c r="T49" s="464">
        <f t="shared" si="14"/>
        <v>1000000</v>
      </c>
      <c r="U49" s="464"/>
      <c r="V49" s="462">
        <f t="shared" si="14"/>
        <v>1000000</v>
      </c>
      <c r="W49" s="463">
        <f t="shared" si="14"/>
        <v>14750000</v>
      </c>
      <c r="X49" s="465">
        <f t="shared" si="14"/>
        <v>250000</v>
      </c>
    </row>
    <row r="50" spans="1:24" ht="27" customHeight="1" thickBot="1" x14ac:dyDescent="0.3">
      <c r="A50" s="447" t="s">
        <v>87</v>
      </c>
      <c r="B50" s="448">
        <v>11</v>
      </c>
      <c r="C50" s="449">
        <v>435</v>
      </c>
      <c r="D50" s="449" t="s">
        <v>31</v>
      </c>
      <c r="E50" s="450"/>
      <c r="F50" s="451"/>
      <c r="G50" s="452">
        <v>15000000</v>
      </c>
      <c r="H50" s="378"/>
      <c r="I50" s="379"/>
      <c r="J50" s="380">
        <f>(G50+I50)-H50</f>
        <v>15000000</v>
      </c>
      <c r="K50" s="378"/>
      <c r="L50" s="381">
        <v>2000000</v>
      </c>
      <c r="M50" s="381">
        <v>1000000</v>
      </c>
      <c r="N50" s="381">
        <v>1250000</v>
      </c>
      <c r="O50" s="382">
        <v>1250000</v>
      </c>
      <c r="P50" s="382">
        <v>1000000</v>
      </c>
      <c r="Q50" s="383">
        <v>1250000</v>
      </c>
      <c r="R50" s="381">
        <v>1000000</v>
      </c>
      <c r="S50" s="381">
        <v>1000000</v>
      </c>
      <c r="T50" s="381">
        <v>1000000</v>
      </c>
      <c r="U50" s="381">
        <v>1000000</v>
      </c>
      <c r="V50" s="379">
        <v>1000000</v>
      </c>
      <c r="W50" s="380">
        <f>SUM(K50:V51)</f>
        <v>14750000</v>
      </c>
      <c r="X50" s="417">
        <f>J50-W50</f>
        <v>250000</v>
      </c>
    </row>
    <row r="51" spans="1:24" ht="27" customHeight="1" thickBot="1" x14ac:dyDescent="0.3">
      <c r="A51" s="501"/>
      <c r="B51" s="502"/>
      <c r="C51" s="503"/>
      <c r="D51" s="503"/>
      <c r="E51" s="504"/>
      <c r="F51" s="505"/>
      <c r="G51" s="506"/>
      <c r="H51" s="507"/>
      <c r="I51" s="508"/>
      <c r="J51" s="415"/>
      <c r="K51" s="507"/>
      <c r="L51" s="509"/>
      <c r="M51" s="510"/>
      <c r="N51" s="510"/>
      <c r="O51" s="495">
        <v>2000000</v>
      </c>
      <c r="P51" s="509"/>
      <c r="Q51" s="509"/>
      <c r="R51" s="509"/>
      <c r="S51" s="509"/>
      <c r="T51" s="509"/>
      <c r="U51" s="509"/>
      <c r="V51" s="508"/>
      <c r="W51" s="415"/>
      <c r="X51" s="511"/>
    </row>
    <row r="52" spans="1:24" ht="32.25" customHeight="1" thickBot="1" x14ac:dyDescent="0.3">
      <c r="A52" s="455" t="s">
        <v>167</v>
      </c>
      <c r="B52" s="456"/>
      <c r="C52" s="456"/>
      <c r="D52" s="457"/>
      <c r="E52" s="458"/>
      <c r="F52" s="494"/>
      <c r="G52" s="460">
        <f>SUM(G53)</f>
        <v>37000</v>
      </c>
      <c r="H52" s="461">
        <f t="shared" si="12"/>
        <v>0</v>
      </c>
      <c r="I52" s="462">
        <f t="shared" si="12"/>
        <v>0</v>
      </c>
      <c r="J52" s="463">
        <f t="shared" si="12"/>
        <v>37000</v>
      </c>
      <c r="K52" s="461">
        <f t="shared" si="12"/>
        <v>0</v>
      </c>
      <c r="L52" s="464">
        <f t="shared" si="12"/>
        <v>0</v>
      </c>
      <c r="M52" s="464">
        <f t="shared" si="12"/>
        <v>0</v>
      </c>
      <c r="N52" s="464">
        <f t="shared" si="12"/>
        <v>0</v>
      </c>
      <c r="O52" s="464">
        <f>O53</f>
        <v>30031.11</v>
      </c>
      <c r="P52" s="464">
        <f t="shared" si="12"/>
        <v>0</v>
      </c>
      <c r="Q52" s="464">
        <f t="shared" si="12"/>
        <v>0</v>
      </c>
      <c r="R52" s="464">
        <f t="shared" si="12"/>
        <v>0</v>
      </c>
      <c r="S52" s="464">
        <f t="shared" si="12"/>
        <v>0</v>
      </c>
      <c r="T52" s="464">
        <f t="shared" si="12"/>
        <v>0</v>
      </c>
      <c r="U52" s="464">
        <f t="shared" si="12"/>
        <v>0</v>
      </c>
      <c r="V52" s="462">
        <f t="shared" si="12"/>
        <v>0</v>
      </c>
      <c r="W52" s="463">
        <f t="shared" si="12"/>
        <v>30031.11</v>
      </c>
      <c r="X52" s="465">
        <f t="shared" si="12"/>
        <v>6968.8899999999994</v>
      </c>
    </row>
    <row r="53" spans="1:24" ht="30.75" x14ac:dyDescent="0.25">
      <c r="A53" s="447" t="s">
        <v>76</v>
      </c>
      <c r="B53" s="448">
        <v>11</v>
      </c>
      <c r="C53" s="449">
        <v>472</v>
      </c>
      <c r="D53" s="449" t="s">
        <v>31</v>
      </c>
      <c r="E53" s="450"/>
      <c r="F53" s="451"/>
      <c r="G53" s="452">
        <v>37000</v>
      </c>
      <c r="H53" s="378"/>
      <c r="I53" s="379"/>
      <c r="J53" s="380">
        <f>(G53+I53)-H53</f>
        <v>37000</v>
      </c>
      <c r="K53" s="378"/>
      <c r="L53" s="381"/>
      <c r="M53" s="381"/>
      <c r="N53" s="381"/>
      <c r="O53" s="388">
        <v>30031.11</v>
      </c>
      <c r="P53" s="381"/>
      <c r="Q53" s="381"/>
      <c r="R53" s="381"/>
      <c r="S53" s="381"/>
      <c r="T53" s="381"/>
      <c r="U53" s="381"/>
      <c r="V53" s="379"/>
      <c r="W53" s="380">
        <f>SUM(K53:V53)</f>
        <v>30031.11</v>
      </c>
      <c r="X53" s="417">
        <f>J53-W53</f>
        <v>6968.8899999999994</v>
      </c>
    </row>
    <row r="54" spans="1:24" ht="16.5" thickBot="1" x14ac:dyDescent="0.3">
      <c r="A54" s="453"/>
      <c r="B54" s="430"/>
      <c r="C54" s="431"/>
      <c r="D54" s="431"/>
      <c r="E54" s="432"/>
      <c r="F54" s="433"/>
      <c r="G54" s="148"/>
      <c r="H54" s="373"/>
      <c r="I54" s="374"/>
      <c r="J54" s="375"/>
      <c r="K54" s="373"/>
      <c r="L54" s="376"/>
      <c r="M54" s="376"/>
      <c r="N54" s="376"/>
      <c r="O54" s="387"/>
      <c r="P54" s="376"/>
      <c r="Q54" s="376"/>
      <c r="R54" s="376"/>
      <c r="S54" s="376"/>
      <c r="T54" s="376"/>
      <c r="U54" s="376"/>
      <c r="V54" s="374"/>
      <c r="W54" s="375"/>
      <c r="X54" s="434"/>
    </row>
    <row r="55" spans="1:24" ht="48" thickBot="1" x14ac:dyDescent="0.3">
      <c r="A55" s="455" t="s">
        <v>168</v>
      </c>
      <c r="B55" s="456"/>
      <c r="C55" s="456"/>
      <c r="D55" s="457"/>
      <c r="E55" s="458"/>
      <c r="F55" s="494"/>
      <c r="G55" s="460"/>
      <c r="H55" s="461">
        <f>SUM(H58)</f>
        <v>0</v>
      </c>
      <c r="I55" s="462">
        <f>SUM(I58)</f>
        <v>0</v>
      </c>
      <c r="J55" s="463"/>
      <c r="K55" s="461">
        <f>SUM(K58)</f>
        <v>0</v>
      </c>
      <c r="L55" s="464">
        <f>SUM(L58)</f>
        <v>0</v>
      </c>
      <c r="M55" s="464"/>
      <c r="N55" s="464"/>
      <c r="O55" s="464">
        <v>21015.99</v>
      </c>
      <c r="P55" s="464"/>
      <c r="Q55" s="464"/>
      <c r="R55" s="464"/>
      <c r="S55" s="464"/>
      <c r="T55" s="464"/>
      <c r="U55" s="464">
        <f t="shared" ref="U55:V55" si="15">SUM(U58)</f>
        <v>0</v>
      </c>
      <c r="V55" s="462">
        <f t="shared" si="15"/>
        <v>150000</v>
      </c>
      <c r="W55" s="462">
        <f>SUM(W56)</f>
        <v>21015.99</v>
      </c>
      <c r="X55" s="462">
        <f>SUM(X56)</f>
        <v>8984.0099999999984</v>
      </c>
    </row>
    <row r="56" spans="1:24" ht="102.75" x14ac:dyDescent="0.25">
      <c r="A56" s="447" t="s">
        <v>127</v>
      </c>
      <c r="B56" s="448">
        <v>11</v>
      </c>
      <c r="C56" s="449">
        <v>472</v>
      </c>
      <c r="D56" s="449" t="s">
        <v>31</v>
      </c>
      <c r="E56" s="512"/>
      <c r="F56" s="513"/>
      <c r="G56" s="514"/>
      <c r="H56" s="515"/>
      <c r="I56" s="516">
        <v>30000</v>
      </c>
      <c r="J56" s="517">
        <f>+I56</f>
        <v>30000</v>
      </c>
      <c r="K56" s="518"/>
      <c r="L56" s="519"/>
      <c r="M56" s="519"/>
      <c r="N56" s="519"/>
      <c r="O56" s="520" t="s">
        <v>161</v>
      </c>
      <c r="P56" s="519"/>
      <c r="Q56" s="519"/>
      <c r="R56" s="519"/>
      <c r="S56" s="519"/>
      <c r="T56" s="519"/>
      <c r="U56" s="519"/>
      <c r="V56" s="516"/>
      <c r="W56" s="517">
        <v>21015.99</v>
      </c>
      <c r="X56" s="417">
        <f>J56-W56</f>
        <v>8984.0099999999984</v>
      </c>
    </row>
    <row r="57" spans="1:24" ht="16.5" thickBot="1" x14ac:dyDescent="0.3">
      <c r="A57" s="453"/>
      <c r="B57" s="430"/>
      <c r="C57" s="431"/>
      <c r="D57" s="431"/>
      <c r="E57" s="432"/>
      <c r="F57" s="433"/>
      <c r="G57" s="148"/>
      <c r="H57" s="373"/>
      <c r="I57" s="374"/>
      <c r="J57" s="375"/>
      <c r="K57" s="373"/>
      <c r="L57" s="376"/>
      <c r="M57" s="376"/>
      <c r="N57" s="376"/>
      <c r="O57" s="387"/>
      <c r="P57" s="376"/>
      <c r="Q57" s="376"/>
      <c r="R57" s="376"/>
      <c r="S57" s="376"/>
      <c r="T57" s="376"/>
      <c r="U57" s="376"/>
      <c r="V57" s="374"/>
      <c r="W57" s="375"/>
      <c r="X57" s="434"/>
    </row>
    <row r="58" spans="1:24" ht="48" thickTop="1" thickBot="1" x14ac:dyDescent="0.35">
      <c r="A58" s="521" t="s">
        <v>71</v>
      </c>
      <c r="B58" s="571" t="s">
        <v>28</v>
      </c>
      <c r="C58" s="572"/>
      <c r="D58" s="572"/>
      <c r="E58" s="572"/>
      <c r="F58" s="573"/>
      <c r="G58" s="436">
        <f>SUM(G60:G60)</f>
        <v>3000000</v>
      </c>
      <c r="H58" s="522">
        <f>SUM(H60:H60)</f>
        <v>0</v>
      </c>
      <c r="I58" s="523">
        <f>SUM(I60:I60)</f>
        <v>0</v>
      </c>
      <c r="J58" s="524">
        <f>SUM(J60:J60)</f>
        <v>3000000</v>
      </c>
      <c r="K58" s="522">
        <f t="shared" ref="K58:X58" si="16">SUM(K60:K60)</f>
        <v>0</v>
      </c>
      <c r="L58" s="525">
        <f t="shared" si="16"/>
        <v>0</v>
      </c>
      <c r="M58" s="525">
        <f t="shared" si="16"/>
        <v>250000</v>
      </c>
      <c r="N58" s="525">
        <f t="shared" si="16"/>
        <v>250000</v>
      </c>
      <c r="O58" s="525">
        <f>SUM(O60:O60)</f>
        <v>250000</v>
      </c>
      <c r="P58" s="525">
        <f t="shared" si="16"/>
        <v>250000</v>
      </c>
      <c r="Q58" s="525">
        <f t="shared" si="16"/>
        <v>250000</v>
      </c>
      <c r="R58" s="525">
        <f t="shared" si="16"/>
        <v>150000</v>
      </c>
      <c r="S58" s="525">
        <f t="shared" si="16"/>
        <v>250000</v>
      </c>
      <c r="T58" s="525">
        <f t="shared" si="16"/>
        <v>250000</v>
      </c>
      <c r="U58" s="525">
        <f t="shared" si="16"/>
        <v>0</v>
      </c>
      <c r="V58" s="523">
        <f t="shared" si="16"/>
        <v>150000</v>
      </c>
      <c r="W58" s="524">
        <f>SUM(W60:W60)</f>
        <v>2550000</v>
      </c>
      <c r="X58" s="526">
        <f t="shared" si="16"/>
        <v>450000</v>
      </c>
    </row>
    <row r="59" spans="1:24" ht="33" customHeight="1" thickTop="1" thickBot="1" x14ac:dyDescent="0.35">
      <c r="A59" s="527" t="s">
        <v>65</v>
      </c>
      <c r="B59" s="528"/>
      <c r="C59" s="528"/>
      <c r="D59" s="528"/>
      <c r="E59" s="528"/>
      <c r="F59" s="529"/>
      <c r="G59" s="530">
        <f>SUM(G60)</f>
        <v>3000000</v>
      </c>
      <c r="H59" s="531">
        <f t="shared" ref="H59:X59" si="17">SUM(H60)</f>
        <v>0</v>
      </c>
      <c r="I59" s="532">
        <f t="shared" si="17"/>
        <v>0</v>
      </c>
      <c r="J59" s="533">
        <f t="shared" si="17"/>
        <v>3000000</v>
      </c>
      <c r="K59" s="531">
        <f t="shared" si="17"/>
        <v>0</v>
      </c>
      <c r="L59" s="534">
        <f t="shared" si="17"/>
        <v>0</v>
      </c>
      <c r="M59" s="534">
        <f>SUM(M60)+500000</f>
        <v>750000</v>
      </c>
      <c r="N59" s="534">
        <f t="shared" si="17"/>
        <v>250000</v>
      </c>
      <c r="O59" s="534">
        <f>SUM(O60)</f>
        <v>250000</v>
      </c>
      <c r="P59" s="534">
        <f t="shared" si="17"/>
        <v>250000</v>
      </c>
      <c r="Q59" s="534">
        <f t="shared" si="17"/>
        <v>250000</v>
      </c>
      <c r="R59" s="534">
        <f t="shared" si="17"/>
        <v>150000</v>
      </c>
      <c r="S59" s="534">
        <f t="shared" si="17"/>
        <v>250000</v>
      </c>
      <c r="T59" s="534">
        <f t="shared" si="17"/>
        <v>250000</v>
      </c>
      <c r="U59" s="534">
        <f t="shared" si="17"/>
        <v>0</v>
      </c>
      <c r="V59" s="532">
        <f t="shared" si="17"/>
        <v>150000</v>
      </c>
      <c r="W59" s="533">
        <f t="shared" si="17"/>
        <v>2550000</v>
      </c>
      <c r="X59" s="535">
        <f t="shared" si="17"/>
        <v>450000</v>
      </c>
    </row>
    <row r="60" spans="1:24" ht="30.75" x14ac:dyDescent="0.25">
      <c r="A60" s="536" t="s">
        <v>66</v>
      </c>
      <c r="B60" s="537">
        <v>11</v>
      </c>
      <c r="C60" s="537">
        <v>437</v>
      </c>
      <c r="D60" s="538" t="s">
        <v>31</v>
      </c>
      <c r="E60" s="539"/>
      <c r="F60" s="540"/>
      <c r="G60" s="416">
        <v>3000000</v>
      </c>
      <c r="H60" s="378"/>
      <c r="I60" s="379"/>
      <c r="J60" s="380">
        <f>G60-H60+I60</f>
        <v>3000000</v>
      </c>
      <c r="K60" s="378"/>
      <c r="L60" s="381"/>
      <c r="M60" s="381">
        <v>250000</v>
      </c>
      <c r="N60" s="381">
        <v>250000</v>
      </c>
      <c r="O60" s="382">
        <v>250000</v>
      </c>
      <c r="P60" s="383">
        <v>250000</v>
      </c>
      <c r="Q60" s="381">
        <v>250000</v>
      </c>
      <c r="R60" s="381">
        <v>150000</v>
      </c>
      <c r="S60" s="381">
        <v>250000</v>
      </c>
      <c r="T60" s="381">
        <v>250000</v>
      </c>
      <c r="U60" s="381"/>
      <c r="V60" s="389">
        <v>150000</v>
      </c>
      <c r="W60" s="380">
        <f>SUM(K60:V60)+500000</f>
        <v>2550000</v>
      </c>
      <c r="X60" s="417">
        <f>J60-W60</f>
        <v>450000</v>
      </c>
    </row>
    <row r="61" spans="1:24" ht="32.25" customHeight="1" thickBot="1" x14ac:dyDescent="0.3">
      <c r="A61" s="541"/>
      <c r="B61" s="542"/>
      <c r="C61" s="542"/>
      <c r="D61" s="543"/>
      <c r="E61" s="544"/>
      <c r="F61" s="545"/>
      <c r="G61" s="390"/>
      <c r="H61" s="391"/>
      <c r="I61" s="392"/>
      <c r="J61" s="393"/>
      <c r="K61" s="391"/>
      <c r="L61" s="394"/>
      <c r="M61" s="395">
        <v>500000</v>
      </c>
      <c r="N61" s="394"/>
      <c r="O61" s="395"/>
      <c r="P61" s="418"/>
      <c r="Q61" s="394"/>
      <c r="R61" s="394"/>
      <c r="S61" s="395"/>
      <c r="T61" s="394"/>
      <c r="U61" s="394"/>
      <c r="V61" s="392"/>
      <c r="W61" s="393"/>
      <c r="X61" s="419"/>
    </row>
  </sheetData>
  <mergeCells count="10">
    <mergeCell ref="A1:X1"/>
    <mergeCell ref="A2:X2"/>
    <mergeCell ref="A3:X3"/>
    <mergeCell ref="A4:X4"/>
    <mergeCell ref="A5:X5"/>
    <mergeCell ref="B58:F58"/>
    <mergeCell ref="B8:F8"/>
    <mergeCell ref="B10:F10"/>
    <mergeCell ref="A29:A31"/>
    <mergeCell ref="K6:W6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40" fitToHeight="2" orientation="landscape" r:id="rId1"/>
  <rowBreaks count="1" manualBreakCount="1">
    <brk id="31" max="23" man="1"/>
  </row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49</vt:i4>
      </vt:variant>
      <vt:variant>
        <vt:lpstr>Rangos con nombre</vt:lpstr>
      </vt:variant>
      <vt:variant>
        <vt:i4>98</vt:i4>
      </vt:variant>
    </vt:vector>
  </HeadingPairs>
  <TitlesOfParts>
    <vt:vector size="147" baseType="lpstr">
      <vt:lpstr>2 AGOSTO 2015   (2)</vt:lpstr>
      <vt:lpstr>20 ABRIL 2015 (2)</vt:lpstr>
      <vt:lpstr>26 Marzo (2)</vt:lpstr>
      <vt:lpstr>25 Marzo 2015 </vt:lpstr>
      <vt:lpstr>24 Marzo 2015  (2)</vt:lpstr>
      <vt:lpstr>23 febrero 2015 (2)</vt:lpstr>
      <vt:lpstr>26 Enero 2015</vt:lpstr>
      <vt:lpstr>09 Febrero</vt:lpstr>
      <vt:lpstr>16 Febrero</vt:lpstr>
      <vt:lpstr>24 febrero 2015</vt:lpstr>
      <vt:lpstr>25 febrero 2015 </vt:lpstr>
      <vt:lpstr>05 MARZO 2015  </vt:lpstr>
      <vt:lpstr>09 ABRIL 2015 (2)</vt:lpstr>
      <vt:lpstr>09 MARZO 2015  </vt:lpstr>
      <vt:lpstr>26 Marzo</vt:lpstr>
      <vt:lpstr>08 ABRIL 2015</vt:lpstr>
      <vt:lpstr>09 ABRIL 2015</vt:lpstr>
      <vt:lpstr>20 ABRIL 2015</vt:lpstr>
      <vt:lpstr>22 ABRIL 2015</vt:lpstr>
      <vt:lpstr>23 ABRIL 2015 </vt:lpstr>
      <vt:lpstr>24 ABRIL 2015 </vt:lpstr>
      <vt:lpstr>27 ABRIL 2015 </vt:lpstr>
      <vt:lpstr>28 ABRIL 2015  </vt:lpstr>
      <vt:lpstr>12 MAYO 2015   </vt:lpstr>
      <vt:lpstr>19 MAYO</vt:lpstr>
      <vt:lpstr>20 MAYO 2015</vt:lpstr>
      <vt:lpstr>22 MAYO 2015 (2)</vt:lpstr>
      <vt:lpstr>26 MAYO 2015 (3)</vt:lpstr>
      <vt:lpstr>27 MAYO 2015 (4)</vt:lpstr>
      <vt:lpstr>10 JUNIO 2015 (5)</vt:lpstr>
      <vt:lpstr>15 junio 2015 </vt:lpstr>
      <vt:lpstr>19 junio 2015</vt:lpstr>
      <vt:lpstr>22 junio 2015 (2)</vt:lpstr>
      <vt:lpstr>24 junio 2015 </vt:lpstr>
      <vt:lpstr>25 JUNIO 2015</vt:lpstr>
      <vt:lpstr>13 JULIO 2015</vt:lpstr>
      <vt:lpstr>20 JULIO 2015 </vt:lpstr>
      <vt:lpstr>27 JULIO 2015 </vt:lpstr>
      <vt:lpstr>18 agosto 2015 </vt:lpstr>
      <vt:lpstr>24 AGOSTO 2015  </vt:lpstr>
      <vt:lpstr>26 AGOSTO 2015  </vt:lpstr>
      <vt:lpstr>27 AGOSTO 2015  </vt:lpstr>
      <vt:lpstr>27 AGOSTO 2015   (2)</vt:lpstr>
      <vt:lpstr>28 septiembre</vt:lpstr>
      <vt:lpstr>27 Octubre </vt:lpstr>
      <vt:lpstr>28 Octubre</vt:lpstr>
      <vt:lpstr>26 NOVIEMBRE  (2)</vt:lpstr>
      <vt:lpstr>27 Noviembre (3)</vt:lpstr>
      <vt:lpstr>29 Diciembre 2015</vt:lpstr>
      <vt:lpstr>'05 MARZO 2015  '!Área_de_impresión</vt:lpstr>
      <vt:lpstr>'08 ABRIL 2015'!Área_de_impresión</vt:lpstr>
      <vt:lpstr>'09 ABRIL 2015'!Área_de_impresión</vt:lpstr>
      <vt:lpstr>'09 ABRIL 2015 (2)'!Área_de_impresión</vt:lpstr>
      <vt:lpstr>'09 Febrero'!Área_de_impresión</vt:lpstr>
      <vt:lpstr>'09 MARZO 2015  '!Área_de_impresión</vt:lpstr>
      <vt:lpstr>'10 JUNIO 2015 (5)'!Área_de_impresión</vt:lpstr>
      <vt:lpstr>'12 MAYO 2015   '!Área_de_impresión</vt:lpstr>
      <vt:lpstr>'13 JULIO 2015'!Área_de_impresión</vt:lpstr>
      <vt:lpstr>'15 junio 2015 '!Área_de_impresión</vt:lpstr>
      <vt:lpstr>'16 Febrero'!Área_de_impresión</vt:lpstr>
      <vt:lpstr>'18 agosto 2015 '!Área_de_impresión</vt:lpstr>
      <vt:lpstr>'19 junio 2015'!Área_de_impresión</vt:lpstr>
      <vt:lpstr>'19 MAYO'!Área_de_impresión</vt:lpstr>
      <vt:lpstr>'2 AGOSTO 2015   (2)'!Área_de_impresión</vt:lpstr>
      <vt:lpstr>'20 ABRIL 2015'!Área_de_impresión</vt:lpstr>
      <vt:lpstr>'20 ABRIL 2015 (2)'!Área_de_impresión</vt:lpstr>
      <vt:lpstr>'20 JULIO 2015 '!Área_de_impresión</vt:lpstr>
      <vt:lpstr>'20 MAYO 2015'!Área_de_impresión</vt:lpstr>
      <vt:lpstr>'22 ABRIL 2015'!Área_de_impresión</vt:lpstr>
      <vt:lpstr>'22 junio 2015 (2)'!Área_de_impresión</vt:lpstr>
      <vt:lpstr>'22 MAYO 2015 (2)'!Área_de_impresión</vt:lpstr>
      <vt:lpstr>'23 ABRIL 2015 '!Área_de_impresión</vt:lpstr>
      <vt:lpstr>'23 febrero 2015 (2)'!Área_de_impresión</vt:lpstr>
      <vt:lpstr>'24 ABRIL 2015 '!Área_de_impresión</vt:lpstr>
      <vt:lpstr>'24 AGOSTO 2015  '!Área_de_impresión</vt:lpstr>
      <vt:lpstr>'24 febrero 2015'!Área_de_impresión</vt:lpstr>
      <vt:lpstr>'24 junio 2015 '!Área_de_impresión</vt:lpstr>
      <vt:lpstr>'24 Marzo 2015  (2)'!Área_de_impresión</vt:lpstr>
      <vt:lpstr>'25 febrero 2015 '!Área_de_impresión</vt:lpstr>
      <vt:lpstr>'25 JUNIO 2015'!Área_de_impresión</vt:lpstr>
      <vt:lpstr>'25 Marzo 2015 '!Área_de_impresión</vt:lpstr>
      <vt:lpstr>'26 AGOSTO 2015  '!Área_de_impresión</vt:lpstr>
      <vt:lpstr>'26 Enero 2015'!Área_de_impresión</vt:lpstr>
      <vt:lpstr>'26 Marzo'!Área_de_impresión</vt:lpstr>
      <vt:lpstr>'26 Marzo (2)'!Área_de_impresión</vt:lpstr>
      <vt:lpstr>'26 MAYO 2015 (3)'!Área_de_impresión</vt:lpstr>
      <vt:lpstr>'26 NOVIEMBRE  (2)'!Área_de_impresión</vt:lpstr>
      <vt:lpstr>'27 ABRIL 2015 '!Área_de_impresión</vt:lpstr>
      <vt:lpstr>'27 AGOSTO 2015  '!Área_de_impresión</vt:lpstr>
      <vt:lpstr>'27 AGOSTO 2015   (2)'!Área_de_impresión</vt:lpstr>
      <vt:lpstr>'27 JULIO 2015 '!Área_de_impresión</vt:lpstr>
      <vt:lpstr>'27 MAYO 2015 (4)'!Área_de_impresión</vt:lpstr>
      <vt:lpstr>'27 Noviembre (3)'!Área_de_impresión</vt:lpstr>
      <vt:lpstr>'27 Octubre '!Área_de_impresión</vt:lpstr>
      <vt:lpstr>'28 ABRIL 2015  '!Área_de_impresión</vt:lpstr>
      <vt:lpstr>'28 Octubre'!Área_de_impresión</vt:lpstr>
      <vt:lpstr>'28 septiembre'!Área_de_impresión</vt:lpstr>
      <vt:lpstr>'29 Diciembre 2015'!Área_de_impresión</vt:lpstr>
      <vt:lpstr>'05 MARZO 2015  '!Títulos_a_imprimir</vt:lpstr>
      <vt:lpstr>'08 ABRIL 2015'!Títulos_a_imprimir</vt:lpstr>
      <vt:lpstr>'09 ABRIL 2015'!Títulos_a_imprimir</vt:lpstr>
      <vt:lpstr>'09 ABRIL 2015 (2)'!Títulos_a_imprimir</vt:lpstr>
      <vt:lpstr>'09 Febrero'!Títulos_a_imprimir</vt:lpstr>
      <vt:lpstr>'09 MARZO 2015  '!Títulos_a_imprimir</vt:lpstr>
      <vt:lpstr>'10 JUNIO 2015 (5)'!Títulos_a_imprimir</vt:lpstr>
      <vt:lpstr>'12 MAYO 2015   '!Títulos_a_imprimir</vt:lpstr>
      <vt:lpstr>'13 JULIO 2015'!Títulos_a_imprimir</vt:lpstr>
      <vt:lpstr>'15 junio 2015 '!Títulos_a_imprimir</vt:lpstr>
      <vt:lpstr>'16 Febrero'!Títulos_a_imprimir</vt:lpstr>
      <vt:lpstr>'18 agosto 2015 '!Títulos_a_imprimir</vt:lpstr>
      <vt:lpstr>'19 junio 2015'!Títulos_a_imprimir</vt:lpstr>
      <vt:lpstr>'19 MAYO'!Títulos_a_imprimir</vt:lpstr>
      <vt:lpstr>'2 AGOSTO 2015   (2)'!Títulos_a_imprimir</vt:lpstr>
      <vt:lpstr>'20 ABRIL 2015'!Títulos_a_imprimir</vt:lpstr>
      <vt:lpstr>'20 ABRIL 2015 (2)'!Títulos_a_imprimir</vt:lpstr>
      <vt:lpstr>'20 JULIO 2015 '!Títulos_a_imprimir</vt:lpstr>
      <vt:lpstr>'20 MAYO 2015'!Títulos_a_imprimir</vt:lpstr>
      <vt:lpstr>'22 ABRIL 2015'!Títulos_a_imprimir</vt:lpstr>
      <vt:lpstr>'22 junio 2015 (2)'!Títulos_a_imprimir</vt:lpstr>
      <vt:lpstr>'22 MAYO 2015 (2)'!Títulos_a_imprimir</vt:lpstr>
      <vt:lpstr>'23 ABRIL 2015 '!Títulos_a_imprimir</vt:lpstr>
      <vt:lpstr>'23 febrero 2015 (2)'!Títulos_a_imprimir</vt:lpstr>
      <vt:lpstr>'24 ABRIL 2015 '!Títulos_a_imprimir</vt:lpstr>
      <vt:lpstr>'24 AGOSTO 2015  '!Títulos_a_imprimir</vt:lpstr>
      <vt:lpstr>'24 febrero 2015'!Títulos_a_imprimir</vt:lpstr>
      <vt:lpstr>'24 junio 2015 '!Títulos_a_imprimir</vt:lpstr>
      <vt:lpstr>'24 Marzo 2015  (2)'!Títulos_a_imprimir</vt:lpstr>
      <vt:lpstr>'25 febrero 2015 '!Títulos_a_imprimir</vt:lpstr>
      <vt:lpstr>'25 JUNIO 2015'!Títulos_a_imprimir</vt:lpstr>
      <vt:lpstr>'25 Marzo 2015 '!Títulos_a_imprimir</vt:lpstr>
      <vt:lpstr>'26 AGOSTO 2015  '!Títulos_a_imprimir</vt:lpstr>
      <vt:lpstr>'26 Enero 2015'!Títulos_a_imprimir</vt:lpstr>
      <vt:lpstr>'26 Marzo'!Títulos_a_imprimir</vt:lpstr>
      <vt:lpstr>'26 Marzo (2)'!Títulos_a_imprimir</vt:lpstr>
      <vt:lpstr>'26 MAYO 2015 (3)'!Títulos_a_imprimir</vt:lpstr>
      <vt:lpstr>'26 NOVIEMBRE  (2)'!Títulos_a_imprimir</vt:lpstr>
      <vt:lpstr>'27 ABRIL 2015 '!Títulos_a_imprimir</vt:lpstr>
      <vt:lpstr>'27 AGOSTO 2015  '!Títulos_a_imprimir</vt:lpstr>
      <vt:lpstr>'27 AGOSTO 2015   (2)'!Títulos_a_imprimir</vt:lpstr>
      <vt:lpstr>'27 JULIO 2015 '!Títulos_a_imprimir</vt:lpstr>
      <vt:lpstr>'27 MAYO 2015 (4)'!Títulos_a_imprimir</vt:lpstr>
      <vt:lpstr>'27 Noviembre (3)'!Títulos_a_imprimir</vt:lpstr>
      <vt:lpstr>'27 Octubre '!Títulos_a_imprimir</vt:lpstr>
      <vt:lpstr>'28 ABRIL 2015  '!Títulos_a_imprimir</vt:lpstr>
      <vt:lpstr>'28 Octubre'!Títulos_a_imprimir</vt:lpstr>
      <vt:lpstr>'28 septiembre'!Títulos_a_imprimir</vt:lpstr>
      <vt:lpstr>'29 Diciembre 2015'!Títulos_a_imprimir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Sergio Anibal Molina Rosales</dc:creator>
  <cp:lastModifiedBy>Juan Esteban Ordoñez Gonzalez</cp:lastModifiedBy>
  <cp:lastPrinted>2016-01-06T21:31:38Z</cp:lastPrinted>
  <dcterms:created xsi:type="dcterms:W3CDTF">2015-01-22T16:34:31Z</dcterms:created>
  <dcterms:modified xsi:type="dcterms:W3CDTF">2016-01-06T21:32:23Z</dcterms:modified>
</cp:coreProperties>
</file>